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E:\Orogen and crustal growth Isotopic mapping 同位素填图刻画造山带与地壳生长20200619\"/>
    </mc:Choice>
  </mc:AlternateContent>
  <xr:revisionPtr revIDLastSave="0" documentId="13_ncr:1_{FA23D8EC-F719-4730-AA2A-39965F3993DE}" xr6:coauthVersionLast="47" xr6:coauthVersionMax="47" xr10:uidLastSave="{00000000-0000-0000-0000-000000000000}"/>
  <bookViews>
    <workbookView xWindow="-90" yWindow="-90" windowWidth="19380" windowHeight="10445" xr2:uid="{00000000-000D-0000-FFFF-FFFF00000000}"/>
  </bookViews>
  <sheets>
    <sheet name=" Submitted 20220416" sheetId="7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76" i="7" l="1"/>
  <c r="Q877" i="7"/>
  <c r="Q878" i="7"/>
  <c r="Q879" i="7"/>
  <c r="P880" i="7"/>
  <c r="Q880" i="7"/>
  <c r="Q881" i="7"/>
  <c r="Q882" i="7"/>
  <c r="Q883" i="7"/>
  <c r="Q884" i="7"/>
  <c r="Q885" i="7"/>
  <c r="Q886" i="7"/>
  <c r="Q887" i="7"/>
  <c r="Q888" i="7"/>
  <c r="Q889" i="7"/>
  <c r="Q890" i="7"/>
  <c r="Q891" i="7"/>
  <c r="Q892" i="7"/>
  <c r="Q893" i="7"/>
  <c r="Q894" i="7"/>
  <c r="Q895" i="7"/>
  <c r="Q896" i="7"/>
  <c r="Q897" i="7"/>
  <c r="Q898" i="7"/>
  <c r="Q899" i="7"/>
  <c r="Q900" i="7"/>
  <c r="Q901" i="7"/>
  <c r="Q902" i="7"/>
  <c r="Q903" i="7"/>
  <c r="Q904" i="7"/>
  <c r="Q905" i="7"/>
  <c r="Q906" i="7"/>
  <c r="Q907" i="7"/>
  <c r="Q908" i="7"/>
  <c r="Q909" i="7"/>
  <c r="Q910" i="7"/>
  <c r="Q911" i="7"/>
  <c r="Q912" i="7"/>
  <c r="Q913" i="7"/>
  <c r="Q914" i="7"/>
  <c r="Q915" i="7"/>
  <c r="Q916" i="7"/>
  <c r="Q917" i="7"/>
  <c r="Q918" i="7"/>
  <c r="S918" i="7" s="1"/>
  <c r="T918" i="7" s="1"/>
  <c r="Q919" i="7"/>
  <c r="Q920" i="7"/>
  <c r="Q921" i="7"/>
  <c r="Q922" i="7"/>
  <c r="Q923" i="7"/>
  <c r="Q924" i="7"/>
  <c r="Q925" i="7"/>
  <c r="Q926" i="7"/>
  <c r="Q927" i="7"/>
  <c r="Q928" i="7"/>
  <c r="M876" i="7"/>
  <c r="P876" i="7" s="1"/>
  <c r="M877" i="7"/>
  <c r="P877" i="7" s="1"/>
  <c r="M878" i="7"/>
  <c r="P878" i="7" s="1"/>
  <c r="S878" i="7" s="1"/>
  <c r="T878" i="7" s="1"/>
  <c r="M879" i="7"/>
  <c r="V879" i="7" s="1"/>
  <c r="M880" i="7"/>
  <c r="M881" i="7"/>
  <c r="P881" i="7" s="1"/>
  <c r="M882" i="7"/>
  <c r="P882" i="7" s="1"/>
  <c r="M883" i="7"/>
  <c r="P883" i="7" s="1"/>
  <c r="M884" i="7"/>
  <c r="P884" i="7" s="1"/>
  <c r="M885" i="7"/>
  <c r="P885" i="7" s="1"/>
  <c r="M886" i="7"/>
  <c r="P886" i="7" s="1"/>
  <c r="M887" i="7"/>
  <c r="V887" i="7" s="1"/>
  <c r="M888" i="7"/>
  <c r="P888" i="7" s="1"/>
  <c r="M889" i="7"/>
  <c r="V889" i="7" s="1"/>
  <c r="M890" i="7"/>
  <c r="V890" i="7" s="1"/>
  <c r="M891" i="7"/>
  <c r="V891" i="7" s="1"/>
  <c r="M892" i="7"/>
  <c r="P892" i="7" s="1"/>
  <c r="M893" i="7"/>
  <c r="P893" i="7" s="1"/>
  <c r="M894" i="7"/>
  <c r="P894" i="7" s="1"/>
  <c r="M895" i="7"/>
  <c r="P895" i="7" s="1"/>
  <c r="M896" i="7"/>
  <c r="P896" i="7" s="1"/>
  <c r="M897" i="7"/>
  <c r="P897" i="7" s="1"/>
  <c r="M898" i="7"/>
  <c r="V898" i="7" s="1"/>
  <c r="M899" i="7"/>
  <c r="V899" i="7" s="1"/>
  <c r="M900" i="7"/>
  <c r="V900" i="7" s="1"/>
  <c r="M901" i="7"/>
  <c r="P901" i="7" s="1"/>
  <c r="S901" i="7" s="1"/>
  <c r="T901" i="7" s="1"/>
  <c r="M902" i="7"/>
  <c r="P902" i="7" s="1"/>
  <c r="S902" i="7" s="1"/>
  <c r="T902" i="7" s="1"/>
  <c r="M903" i="7"/>
  <c r="P903" i="7" s="1"/>
  <c r="M904" i="7"/>
  <c r="P904" i="7" s="1"/>
  <c r="M905" i="7"/>
  <c r="P905" i="7" s="1"/>
  <c r="M906" i="7"/>
  <c r="P906" i="7" s="1"/>
  <c r="M907" i="7"/>
  <c r="P907" i="7" s="1"/>
  <c r="M908" i="7"/>
  <c r="P908" i="7" s="1"/>
  <c r="M909" i="7"/>
  <c r="V909" i="7" s="1"/>
  <c r="M910" i="7"/>
  <c r="P910" i="7" s="1"/>
  <c r="M911" i="7"/>
  <c r="V911" i="7" s="1"/>
  <c r="M912" i="7"/>
  <c r="P912" i="7" s="1"/>
  <c r="M913" i="7"/>
  <c r="P913" i="7" s="1"/>
  <c r="S913" i="7" s="1"/>
  <c r="T913" i="7" s="1"/>
  <c r="M914" i="7"/>
  <c r="P914" i="7" s="1"/>
  <c r="M915" i="7"/>
  <c r="P915" i="7" s="1"/>
  <c r="M916" i="7"/>
  <c r="P916" i="7" s="1"/>
  <c r="M917" i="7"/>
  <c r="P917" i="7" s="1"/>
  <c r="M918" i="7"/>
  <c r="P918" i="7" s="1"/>
  <c r="M919" i="7"/>
  <c r="P919" i="7" s="1"/>
  <c r="M920" i="7"/>
  <c r="P920" i="7" s="1"/>
  <c r="M921" i="7"/>
  <c r="P921" i="7" s="1"/>
  <c r="M922" i="7"/>
  <c r="P922" i="7" s="1"/>
  <c r="M923" i="7"/>
  <c r="V923" i="7" s="1"/>
  <c r="M924" i="7"/>
  <c r="V924" i="7" s="1"/>
  <c r="M925" i="7"/>
  <c r="V925" i="7" s="1"/>
  <c r="M926" i="7"/>
  <c r="V926" i="7" s="1"/>
  <c r="M927" i="7"/>
  <c r="V927" i="7" s="1"/>
  <c r="M928" i="7"/>
  <c r="P928" i="7" s="1"/>
  <c r="V892" i="7"/>
  <c r="V894" i="7"/>
  <c r="V896" i="7"/>
  <c r="V906" i="7"/>
  <c r="V907" i="7"/>
  <c r="V916" i="7"/>
  <c r="V918" i="7"/>
  <c r="V921" i="7"/>
  <c r="V928" i="7"/>
  <c r="V919" i="7"/>
  <c r="V877" i="7"/>
  <c r="V878" i="7"/>
  <c r="M875" i="7"/>
  <c r="P875" i="7" s="1"/>
  <c r="Z316" i="7"/>
  <c r="U929" i="7"/>
  <c r="Z929" i="7" s="1"/>
  <c r="U930" i="7"/>
  <c r="Z930" i="7" s="1"/>
  <c r="U931" i="7"/>
  <c r="Z931" i="7" s="1"/>
  <c r="U932" i="7"/>
  <c r="Z932" i="7" s="1"/>
  <c r="U933" i="7"/>
  <c r="Z933" i="7" s="1"/>
  <c r="U934" i="7"/>
  <c r="Z934" i="7" s="1"/>
  <c r="U935" i="7"/>
  <c r="Z935" i="7" s="1"/>
  <c r="U936" i="7"/>
  <c r="Z936" i="7" s="1"/>
  <c r="U937" i="7"/>
  <c r="Z937" i="7" s="1"/>
  <c r="U938" i="7"/>
  <c r="Z938" i="7" s="1"/>
  <c r="U939" i="7"/>
  <c r="Z939" i="7" s="1"/>
  <c r="U940" i="7"/>
  <c r="Z940" i="7" s="1"/>
  <c r="U941" i="7"/>
  <c r="Z941" i="7" s="1"/>
  <c r="U942" i="7"/>
  <c r="Z942" i="7" s="1"/>
  <c r="U943" i="7"/>
  <c r="Z943" i="7" s="1"/>
  <c r="U944" i="7"/>
  <c r="Z944" i="7" s="1"/>
  <c r="U945" i="7"/>
  <c r="Z945" i="7" s="1"/>
  <c r="U946" i="7"/>
  <c r="Z946" i="7" s="1"/>
  <c r="V1019" i="7"/>
  <c r="Q1019" i="7"/>
  <c r="P1019" i="7"/>
  <c r="V1018" i="7"/>
  <c r="Q1018" i="7"/>
  <c r="P1018" i="7"/>
  <c r="V1017" i="7"/>
  <c r="Q1017" i="7"/>
  <c r="P1017" i="7"/>
  <c r="V1016" i="7"/>
  <c r="Q1016" i="7"/>
  <c r="P1016" i="7"/>
  <c r="V1015" i="7"/>
  <c r="Q1015" i="7"/>
  <c r="P1015" i="7"/>
  <c r="V1014" i="7"/>
  <c r="Q1014" i="7"/>
  <c r="P1014" i="7"/>
  <c r="V1013" i="7"/>
  <c r="Q1013" i="7"/>
  <c r="P1013" i="7"/>
  <c r="V1012" i="7"/>
  <c r="Q1012" i="7"/>
  <c r="P1012" i="7"/>
  <c r="V1011" i="7"/>
  <c r="Q1011" i="7"/>
  <c r="P1011" i="7"/>
  <c r="V1010" i="7"/>
  <c r="Q1010" i="7"/>
  <c r="P1010" i="7"/>
  <c r="V1009" i="7"/>
  <c r="Q1009" i="7"/>
  <c r="P1009" i="7"/>
  <c r="V1008" i="7"/>
  <c r="Q1008" i="7"/>
  <c r="P1008" i="7"/>
  <c r="V1007" i="7"/>
  <c r="Q1007" i="7"/>
  <c r="P1007" i="7"/>
  <c r="V1006" i="7"/>
  <c r="Q1006" i="7"/>
  <c r="P1006" i="7"/>
  <c r="V1005" i="7"/>
  <c r="Q1005" i="7"/>
  <c r="P1005" i="7"/>
  <c r="V1004" i="7"/>
  <c r="Q1004" i="7"/>
  <c r="P1004" i="7"/>
  <c r="V1003" i="7"/>
  <c r="Q1003" i="7"/>
  <c r="P1003" i="7"/>
  <c r="V1002" i="7"/>
  <c r="Q1002" i="7"/>
  <c r="P1002" i="7"/>
  <c r="V1001" i="7"/>
  <c r="Q1001" i="7"/>
  <c r="P1001" i="7"/>
  <c r="V1000" i="7"/>
  <c r="Q1000" i="7"/>
  <c r="P1000" i="7"/>
  <c r="V999" i="7"/>
  <c r="Q999" i="7"/>
  <c r="P999" i="7"/>
  <c r="V998" i="7"/>
  <c r="Q998" i="7"/>
  <c r="P998" i="7"/>
  <c r="V997" i="7"/>
  <c r="Q997" i="7"/>
  <c r="P997" i="7"/>
  <c r="V996" i="7"/>
  <c r="Q996" i="7"/>
  <c r="P996" i="7"/>
  <c r="V995" i="7"/>
  <c r="Q995" i="7"/>
  <c r="P995" i="7"/>
  <c r="V994" i="7"/>
  <c r="Q994" i="7"/>
  <c r="P994" i="7"/>
  <c r="V993" i="7"/>
  <c r="Q993" i="7"/>
  <c r="P993" i="7"/>
  <c r="V992" i="7"/>
  <c r="Q992" i="7"/>
  <c r="P992" i="7"/>
  <c r="V991" i="7"/>
  <c r="Q991" i="7"/>
  <c r="P991" i="7"/>
  <c r="V990" i="7"/>
  <c r="Q990" i="7"/>
  <c r="P990" i="7"/>
  <c r="V989" i="7"/>
  <c r="Q989" i="7"/>
  <c r="P989" i="7"/>
  <c r="V988" i="7"/>
  <c r="Q988" i="7"/>
  <c r="P988" i="7"/>
  <c r="V987" i="7"/>
  <c r="Q987" i="7"/>
  <c r="P987" i="7"/>
  <c r="V986" i="7"/>
  <c r="Q986" i="7"/>
  <c r="P986" i="7"/>
  <c r="V985" i="7"/>
  <c r="Q985" i="7"/>
  <c r="P985" i="7"/>
  <c r="V984" i="7"/>
  <c r="Q984" i="7"/>
  <c r="P984" i="7"/>
  <c r="V983" i="7"/>
  <c r="Q983" i="7"/>
  <c r="P983" i="7"/>
  <c r="V982" i="7"/>
  <c r="Q982" i="7"/>
  <c r="P982" i="7"/>
  <c r="V981" i="7"/>
  <c r="Q981" i="7"/>
  <c r="P981" i="7"/>
  <c r="V980" i="7"/>
  <c r="Q980" i="7"/>
  <c r="P980" i="7"/>
  <c r="V979" i="7"/>
  <c r="Q979" i="7"/>
  <c r="P979" i="7"/>
  <c r="V978" i="7"/>
  <c r="Q978" i="7"/>
  <c r="P978" i="7"/>
  <c r="V977" i="7"/>
  <c r="Q977" i="7"/>
  <c r="P977" i="7"/>
  <c r="V976" i="7"/>
  <c r="Q976" i="7"/>
  <c r="P976" i="7"/>
  <c r="V975" i="7"/>
  <c r="Q975" i="7"/>
  <c r="P975" i="7"/>
  <c r="V974" i="7"/>
  <c r="Q974" i="7"/>
  <c r="P974" i="7"/>
  <c r="V973" i="7"/>
  <c r="Q973" i="7"/>
  <c r="P973" i="7"/>
  <c r="V972" i="7"/>
  <c r="Q972" i="7"/>
  <c r="P972" i="7"/>
  <c r="V971" i="7"/>
  <c r="Q971" i="7"/>
  <c r="P971" i="7"/>
  <c r="V970" i="7"/>
  <c r="Q970" i="7"/>
  <c r="P970" i="7"/>
  <c r="T969" i="7"/>
  <c r="T968" i="7"/>
  <c r="T967" i="7"/>
  <c r="T966" i="7"/>
  <c r="T965" i="7"/>
  <c r="T964" i="7"/>
  <c r="T963" i="7"/>
  <c r="T962" i="7"/>
  <c r="T961" i="7"/>
  <c r="T960" i="7"/>
  <c r="T959" i="7"/>
  <c r="T958" i="7"/>
  <c r="T957" i="7"/>
  <c r="T956" i="7"/>
  <c r="T955" i="7"/>
  <c r="T954" i="7"/>
  <c r="T953" i="7"/>
  <c r="T952" i="7"/>
  <c r="T951" i="7"/>
  <c r="T950" i="7"/>
  <c r="T949" i="7"/>
  <c r="T948" i="7"/>
  <c r="T947" i="7"/>
  <c r="T946" i="7"/>
  <c r="T945" i="7"/>
  <c r="T944" i="7"/>
  <c r="T943" i="7"/>
  <c r="T942" i="7"/>
  <c r="T941" i="7"/>
  <c r="T940" i="7"/>
  <c r="T939" i="7"/>
  <c r="T938" i="7"/>
  <c r="T937" i="7"/>
  <c r="T936" i="7"/>
  <c r="T935" i="7"/>
  <c r="T934" i="7"/>
  <c r="T933" i="7"/>
  <c r="T932" i="7"/>
  <c r="T931" i="7"/>
  <c r="T930" i="7"/>
  <c r="T929" i="7"/>
  <c r="Q875" i="7"/>
  <c r="V874" i="7"/>
  <c r="Q874" i="7"/>
  <c r="P874" i="7"/>
  <c r="V873" i="7"/>
  <c r="Q873" i="7"/>
  <c r="P873" i="7"/>
  <c r="V872" i="7"/>
  <c r="Q872" i="7"/>
  <c r="P872" i="7"/>
  <c r="V871" i="7"/>
  <c r="Q871" i="7"/>
  <c r="P871" i="7"/>
  <c r="V870" i="7"/>
  <c r="Q870" i="7"/>
  <c r="P870" i="7"/>
  <c r="V869" i="7"/>
  <c r="Q869" i="7"/>
  <c r="P869" i="7"/>
  <c r="V868" i="7"/>
  <c r="Q868" i="7"/>
  <c r="P868" i="7"/>
  <c r="V867" i="7"/>
  <c r="Q867" i="7"/>
  <c r="P867" i="7"/>
  <c r="V866" i="7"/>
  <c r="Q866" i="7"/>
  <c r="P866" i="7"/>
  <c r="V865" i="7"/>
  <c r="Q865" i="7"/>
  <c r="P865" i="7"/>
  <c r="V864" i="7"/>
  <c r="Q864" i="7"/>
  <c r="P864" i="7"/>
  <c r="V863" i="7"/>
  <c r="Q863" i="7"/>
  <c r="P863" i="7"/>
  <c r="V862" i="7"/>
  <c r="Q862" i="7"/>
  <c r="P862" i="7"/>
  <c r="V861" i="7"/>
  <c r="Q861" i="7"/>
  <c r="P861" i="7"/>
  <c r="V860" i="7"/>
  <c r="Q860" i="7"/>
  <c r="P860" i="7"/>
  <c r="V859" i="7"/>
  <c r="Q859" i="7"/>
  <c r="P859" i="7"/>
  <c r="V858" i="7"/>
  <c r="Q858" i="7"/>
  <c r="P858" i="7"/>
  <c r="V857" i="7"/>
  <c r="Q857" i="7"/>
  <c r="P857" i="7"/>
  <c r="V856" i="7"/>
  <c r="Q856" i="7"/>
  <c r="P856" i="7"/>
  <c r="V855" i="7"/>
  <c r="Q855" i="7"/>
  <c r="P855" i="7"/>
  <c r="V854" i="7"/>
  <c r="Q854" i="7"/>
  <c r="P854" i="7"/>
  <c r="V853" i="7"/>
  <c r="Q853" i="7"/>
  <c r="P853" i="7"/>
  <c r="V852" i="7"/>
  <c r="Q852" i="7"/>
  <c r="P852" i="7"/>
  <c r="V851" i="7"/>
  <c r="Q851" i="7"/>
  <c r="P851" i="7"/>
  <c r="V850" i="7"/>
  <c r="Q850" i="7"/>
  <c r="P850" i="7"/>
  <c r="V849" i="7"/>
  <c r="Q849" i="7"/>
  <c r="P849" i="7"/>
  <c r="V848" i="7"/>
  <c r="Q848" i="7"/>
  <c r="P848" i="7"/>
  <c r="V847" i="7"/>
  <c r="Q847" i="7"/>
  <c r="P847" i="7"/>
  <c r="V846" i="7"/>
  <c r="Q846" i="7"/>
  <c r="P846" i="7"/>
  <c r="V845" i="7"/>
  <c r="Q845" i="7"/>
  <c r="P845" i="7"/>
  <c r="V844" i="7"/>
  <c r="Q844" i="7"/>
  <c r="P844" i="7"/>
  <c r="V843" i="7"/>
  <c r="Q843" i="7"/>
  <c r="P843" i="7"/>
  <c r="V842" i="7"/>
  <c r="Q842" i="7"/>
  <c r="P842" i="7"/>
  <c r="V841" i="7"/>
  <c r="Q841" i="7"/>
  <c r="P841" i="7"/>
  <c r="V840" i="7"/>
  <c r="Q840" i="7"/>
  <c r="P840" i="7"/>
  <c r="V839" i="7"/>
  <c r="Q839" i="7"/>
  <c r="P839" i="7"/>
  <c r="V838" i="7"/>
  <c r="Q838" i="7"/>
  <c r="P838" i="7"/>
  <c r="V837" i="7"/>
  <c r="Q837" i="7"/>
  <c r="P837" i="7"/>
  <c r="V836" i="7"/>
  <c r="Q836" i="7"/>
  <c r="P836" i="7"/>
  <c r="V835" i="7"/>
  <c r="Q835" i="7"/>
  <c r="P835" i="7"/>
  <c r="V834" i="7"/>
  <c r="Q834" i="7"/>
  <c r="P834" i="7"/>
  <c r="V833" i="7"/>
  <c r="Q833" i="7"/>
  <c r="P833" i="7"/>
  <c r="V832" i="7"/>
  <c r="Q832" i="7"/>
  <c r="P832" i="7"/>
  <c r="V831" i="7"/>
  <c r="Q831" i="7"/>
  <c r="P831" i="7"/>
  <c r="V830" i="7"/>
  <c r="Q830" i="7"/>
  <c r="P830" i="7"/>
  <c r="V829" i="7"/>
  <c r="Q829" i="7"/>
  <c r="P829" i="7"/>
  <c r="V828" i="7"/>
  <c r="Q828" i="7"/>
  <c r="P828" i="7"/>
  <c r="V827" i="7"/>
  <c r="Q827" i="7"/>
  <c r="P827" i="7"/>
  <c r="V826" i="7"/>
  <c r="Q826" i="7"/>
  <c r="P826" i="7"/>
  <c r="V825" i="7"/>
  <c r="Q825" i="7"/>
  <c r="P825" i="7"/>
  <c r="V824" i="7"/>
  <c r="Q824" i="7"/>
  <c r="P824" i="7"/>
  <c r="V823" i="7"/>
  <c r="Q823" i="7"/>
  <c r="P823" i="7"/>
  <c r="V822" i="7"/>
  <c r="Q822" i="7"/>
  <c r="P822" i="7"/>
  <c r="V821" i="7"/>
  <c r="Q821" i="7"/>
  <c r="P821" i="7"/>
  <c r="V820" i="7"/>
  <c r="Q820" i="7"/>
  <c r="P820" i="7"/>
  <c r="V819" i="7"/>
  <c r="Q819" i="7"/>
  <c r="P819" i="7"/>
  <c r="V818" i="7"/>
  <c r="Q818" i="7"/>
  <c r="P818" i="7"/>
  <c r="V817" i="7"/>
  <c r="Q817" i="7"/>
  <c r="P817" i="7"/>
  <c r="V816" i="7"/>
  <c r="Q816" i="7"/>
  <c r="P816" i="7"/>
  <c r="V815" i="7"/>
  <c r="Q815" i="7"/>
  <c r="P815" i="7"/>
  <c r="V814" i="7"/>
  <c r="Q814" i="7"/>
  <c r="P814" i="7"/>
  <c r="V813" i="7"/>
  <c r="Q813" i="7"/>
  <c r="P813" i="7"/>
  <c r="V812" i="7"/>
  <c r="Q812" i="7"/>
  <c r="P812" i="7"/>
  <c r="V811" i="7"/>
  <c r="Q811" i="7"/>
  <c r="P811" i="7"/>
  <c r="V810" i="7"/>
  <c r="Q810" i="7"/>
  <c r="P810" i="7"/>
  <c r="V809" i="7"/>
  <c r="Q809" i="7"/>
  <c r="P809" i="7"/>
  <c r="V808" i="7"/>
  <c r="Q808" i="7"/>
  <c r="P808" i="7"/>
  <c r="V807" i="7"/>
  <c r="Q807" i="7"/>
  <c r="P807" i="7"/>
  <c r="V806" i="7"/>
  <c r="Q806" i="7"/>
  <c r="P806" i="7"/>
  <c r="V805" i="7"/>
  <c r="Q805" i="7"/>
  <c r="P805" i="7"/>
  <c r="V804" i="7"/>
  <c r="Q804" i="7"/>
  <c r="P804" i="7"/>
  <c r="V803" i="7"/>
  <c r="Q803" i="7"/>
  <c r="P803" i="7"/>
  <c r="V802" i="7"/>
  <c r="Q802" i="7"/>
  <c r="P802" i="7"/>
  <c r="V801" i="7"/>
  <c r="Q801" i="7"/>
  <c r="P801" i="7"/>
  <c r="V800" i="7"/>
  <c r="Q800" i="7"/>
  <c r="P800" i="7"/>
  <c r="V799" i="7"/>
  <c r="Q799" i="7"/>
  <c r="P799" i="7"/>
  <c r="V798" i="7"/>
  <c r="Q798" i="7"/>
  <c r="P798" i="7"/>
  <c r="V797" i="7"/>
  <c r="Q797" i="7"/>
  <c r="P797" i="7"/>
  <c r="V796" i="7"/>
  <c r="Q796" i="7"/>
  <c r="P796" i="7"/>
  <c r="V795" i="7"/>
  <c r="Q795" i="7"/>
  <c r="P795" i="7"/>
  <c r="V794" i="7"/>
  <c r="Q794" i="7"/>
  <c r="P794" i="7"/>
  <c r="V793" i="7"/>
  <c r="Q793" i="7"/>
  <c r="P793" i="7"/>
  <c r="V792" i="7"/>
  <c r="Q792" i="7"/>
  <c r="P792" i="7"/>
  <c r="V791" i="7"/>
  <c r="Q791" i="7"/>
  <c r="P791" i="7"/>
  <c r="V790" i="7"/>
  <c r="Q790" i="7"/>
  <c r="P790" i="7"/>
  <c r="V789" i="7"/>
  <c r="Q789" i="7"/>
  <c r="P789" i="7"/>
  <c r="V788" i="7"/>
  <c r="Q788" i="7"/>
  <c r="P788" i="7"/>
  <c r="V787" i="7"/>
  <c r="Q787" i="7"/>
  <c r="P787" i="7"/>
  <c r="V786" i="7"/>
  <c r="Q786" i="7"/>
  <c r="P786" i="7"/>
  <c r="V785" i="7"/>
  <c r="Q785" i="7"/>
  <c r="P785" i="7"/>
  <c r="V784" i="7"/>
  <c r="Q784" i="7"/>
  <c r="P784" i="7"/>
  <c r="V783" i="7"/>
  <c r="Q783" i="7"/>
  <c r="P783" i="7"/>
  <c r="V782" i="7"/>
  <c r="Q782" i="7"/>
  <c r="P782" i="7"/>
  <c r="V781" i="7"/>
  <c r="Q781" i="7"/>
  <c r="P781" i="7"/>
  <c r="V780" i="7"/>
  <c r="Q780" i="7"/>
  <c r="P780" i="7"/>
  <c r="V779" i="7"/>
  <c r="Q779" i="7"/>
  <c r="P779" i="7"/>
  <c r="V778" i="7"/>
  <c r="Q778" i="7"/>
  <c r="P778" i="7"/>
  <c r="V777" i="7"/>
  <c r="Q777" i="7"/>
  <c r="P777" i="7"/>
  <c r="V776" i="7"/>
  <c r="Q776" i="7"/>
  <c r="P776" i="7"/>
  <c r="V775" i="7"/>
  <c r="Q775" i="7"/>
  <c r="P775" i="7"/>
  <c r="V774" i="7"/>
  <c r="Q774" i="7"/>
  <c r="P774" i="7"/>
  <c r="V773" i="7"/>
  <c r="Q773" i="7"/>
  <c r="P773" i="7"/>
  <c r="V772" i="7"/>
  <c r="Q772" i="7"/>
  <c r="P772" i="7"/>
  <c r="V771" i="7"/>
  <c r="Q771" i="7"/>
  <c r="P771" i="7"/>
  <c r="V770" i="7"/>
  <c r="Q770" i="7"/>
  <c r="P770" i="7"/>
  <c r="V769" i="7"/>
  <c r="Q769" i="7"/>
  <c r="P769" i="7"/>
  <c r="V768" i="7"/>
  <c r="Q768" i="7"/>
  <c r="P768" i="7"/>
  <c r="V767" i="7"/>
  <c r="Q767" i="7"/>
  <c r="P767" i="7"/>
  <c r="V766" i="7"/>
  <c r="Q766" i="7"/>
  <c r="P766" i="7"/>
  <c r="V765" i="7"/>
  <c r="Q765" i="7"/>
  <c r="P765" i="7"/>
  <c r="V764" i="7"/>
  <c r="Q764" i="7"/>
  <c r="P764" i="7"/>
  <c r="V763" i="7"/>
  <c r="Q763" i="7"/>
  <c r="P763" i="7"/>
  <c r="V762" i="7"/>
  <c r="Q762" i="7"/>
  <c r="P762" i="7"/>
  <c r="V761" i="7"/>
  <c r="Q761" i="7"/>
  <c r="P761" i="7"/>
  <c r="V760" i="7"/>
  <c r="Q760" i="7"/>
  <c r="P760" i="7"/>
  <c r="V759" i="7"/>
  <c r="Q759" i="7"/>
  <c r="P759" i="7"/>
  <c r="V758" i="7"/>
  <c r="Q758" i="7"/>
  <c r="P758" i="7"/>
  <c r="V757" i="7"/>
  <c r="Q757" i="7"/>
  <c r="P757" i="7"/>
  <c r="V756" i="7"/>
  <c r="Q756" i="7"/>
  <c r="P756" i="7"/>
  <c r="V755" i="7"/>
  <c r="Q755" i="7"/>
  <c r="P755" i="7"/>
  <c r="V754" i="7"/>
  <c r="Q754" i="7"/>
  <c r="P754" i="7"/>
  <c r="V753" i="7"/>
  <c r="Q753" i="7"/>
  <c r="P753" i="7"/>
  <c r="V752" i="7"/>
  <c r="Q752" i="7"/>
  <c r="P752" i="7"/>
  <c r="V751" i="7"/>
  <c r="Q751" i="7"/>
  <c r="P751" i="7"/>
  <c r="V750" i="7"/>
  <c r="Q750" i="7"/>
  <c r="P750" i="7"/>
  <c r="V749" i="7"/>
  <c r="Q749" i="7"/>
  <c r="P749" i="7"/>
  <c r="V748" i="7"/>
  <c r="Q748" i="7"/>
  <c r="P748" i="7"/>
  <c r="V747" i="7"/>
  <c r="Q747" i="7"/>
  <c r="P747" i="7"/>
  <c r="V746" i="7"/>
  <c r="Q746" i="7"/>
  <c r="P746" i="7"/>
  <c r="V745" i="7"/>
  <c r="Q745" i="7"/>
  <c r="P745" i="7"/>
  <c r="V744" i="7"/>
  <c r="Q744" i="7"/>
  <c r="P744" i="7"/>
  <c r="V743" i="7"/>
  <c r="Q743" i="7"/>
  <c r="P743" i="7"/>
  <c r="V742" i="7"/>
  <c r="Q742" i="7"/>
  <c r="P742" i="7"/>
  <c r="V741" i="7"/>
  <c r="Q741" i="7"/>
  <c r="P741" i="7"/>
  <c r="V740" i="7"/>
  <c r="Q740" i="7"/>
  <c r="P740" i="7"/>
  <c r="V739" i="7"/>
  <c r="Q739" i="7"/>
  <c r="P739" i="7"/>
  <c r="V738" i="7"/>
  <c r="Q738" i="7"/>
  <c r="P738" i="7"/>
  <c r="V737" i="7"/>
  <c r="Q737" i="7"/>
  <c r="P737" i="7"/>
  <c r="V736" i="7"/>
  <c r="Q736" i="7"/>
  <c r="P736" i="7"/>
  <c r="V735" i="7"/>
  <c r="Q735" i="7"/>
  <c r="P735" i="7"/>
  <c r="V734" i="7"/>
  <c r="Q734" i="7"/>
  <c r="P734" i="7"/>
  <c r="V733" i="7"/>
  <c r="Q733" i="7"/>
  <c r="P733" i="7"/>
  <c r="V732" i="7"/>
  <c r="Q732" i="7"/>
  <c r="P732" i="7"/>
  <c r="V731" i="7"/>
  <c r="Q731" i="7"/>
  <c r="P731" i="7"/>
  <c r="V730" i="7"/>
  <c r="Q730" i="7"/>
  <c r="P730" i="7"/>
  <c r="V729" i="7"/>
  <c r="Q729" i="7"/>
  <c r="P729" i="7"/>
  <c r="V728" i="7"/>
  <c r="Q728" i="7"/>
  <c r="P728" i="7"/>
  <c r="V727" i="7"/>
  <c r="Q727" i="7"/>
  <c r="P727" i="7"/>
  <c r="V726" i="7"/>
  <c r="Q726" i="7"/>
  <c r="P726" i="7"/>
  <c r="V725" i="7"/>
  <c r="Q725" i="7"/>
  <c r="P725" i="7"/>
  <c r="V724" i="7"/>
  <c r="Q724" i="7"/>
  <c r="P724" i="7"/>
  <c r="V723" i="7"/>
  <c r="Q723" i="7"/>
  <c r="P723" i="7"/>
  <c r="V722" i="7"/>
  <c r="Q722" i="7"/>
  <c r="P722" i="7"/>
  <c r="V721" i="7"/>
  <c r="Q721" i="7"/>
  <c r="P721" i="7"/>
  <c r="V720" i="7"/>
  <c r="Q720" i="7"/>
  <c r="P720" i="7"/>
  <c r="V719" i="7"/>
  <c r="Q719" i="7"/>
  <c r="P719" i="7"/>
  <c r="V718" i="7"/>
  <c r="Q718" i="7"/>
  <c r="P718" i="7"/>
  <c r="V717" i="7"/>
  <c r="Q717" i="7"/>
  <c r="P717" i="7"/>
  <c r="V716" i="7"/>
  <c r="Q716" i="7"/>
  <c r="P716" i="7"/>
  <c r="V715" i="7"/>
  <c r="Q715" i="7"/>
  <c r="P715" i="7"/>
  <c r="V714" i="7"/>
  <c r="Q714" i="7"/>
  <c r="P714" i="7"/>
  <c r="V713" i="7"/>
  <c r="Q713" i="7"/>
  <c r="P713" i="7"/>
  <c r="V712" i="7"/>
  <c r="Q712" i="7"/>
  <c r="P712" i="7"/>
  <c r="V711" i="7"/>
  <c r="Q711" i="7"/>
  <c r="P711" i="7"/>
  <c r="V710" i="7"/>
  <c r="Q710" i="7"/>
  <c r="P710" i="7"/>
  <c r="V709" i="7"/>
  <c r="Q709" i="7"/>
  <c r="P709" i="7"/>
  <c r="V708" i="7"/>
  <c r="Q708" i="7"/>
  <c r="P708" i="7"/>
  <c r="V707" i="7"/>
  <c r="Q707" i="7"/>
  <c r="P707" i="7"/>
  <c r="V706" i="7"/>
  <c r="Q706" i="7"/>
  <c r="P706" i="7"/>
  <c r="V705" i="7"/>
  <c r="Q705" i="7"/>
  <c r="P705" i="7"/>
  <c r="V704" i="7"/>
  <c r="Q704" i="7"/>
  <c r="P704" i="7"/>
  <c r="V703" i="7"/>
  <c r="Q703" i="7"/>
  <c r="P703" i="7"/>
  <c r="V702" i="7"/>
  <c r="Q702" i="7"/>
  <c r="P702" i="7"/>
  <c r="V701" i="7"/>
  <c r="Q701" i="7"/>
  <c r="P701" i="7"/>
  <c r="V700" i="7"/>
  <c r="Q700" i="7"/>
  <c r="P700" i="7"/>
  <c r="V699" i="7"/>
  <c r="Q699" i="7"/>
  <c r="P699" i="7"/>
  <c r="V698" i="7"/>
  <c r="Q698" i="7"/>
  <c r="P698" i="7"/>
  <c r="V697" i="7"/>
  <c r="Q697" i="7"/>
  <c r="P697" i="7"/>
  <c r="V696" i="7"/>
  <c r="Q696" i="7"/>
  <c r="P696" i="7"/>
  <c r="V695" i="7"/>
  <c r="Q695" i="7"/>
  <c r="P695" i="7"/>
  <c r="V694" i="7"/>
  <c r="Q694" i="7"/>
  <c r="P694" i="7"/>
  <c r="V693" i="7"/>
  <c r="Q693" i="7"/>
  <c r="P693" i="7"/>
  <c r="V692" i="7"/>
  <c r="Q692" i="7"/>
  <c r="P692" i="7"/>
  <c r="V691" i="7"/>
  <c r="Q691" i="7"/>
  <c r="P691" i="7"/>
  <c r="V690" i="7"/>
  <c r="Q690" i="7"/>
  <c r="P690" i="7"/>
  <c r="V689" i="7"/>
  <c r="Q689" i="7"/>
  <c r="P689" i="7"/>
  <c r="V688" i="7"/>
  <c r="Q688" i="7"/>
  <c r="P688" i="7"/>
  <c r="V687" i="7"/>
  <c r="Q687" i="7"/>
  <c r="P687" i="7"/>
  <c r="V686" i="7"/>
  <c r="Q686" i="7"/>
  <c r="P686" i="7"/>
  <c r="V685" i="7"/>
  <c r="Q685" i="7"/>
  <c r="P685" i="7"/>
  <c r="V684" i="7"/>
  <c r="Q684" i="7"/>
  <c r="P684" i="7"/>
  <c r="V683" i="7"/>
  <c r="Q683" i="7"/>
  <c r="P683" i="7"/>
  <c r="V682" i="7"/>
  <c r="Q682" i="7"/>
  <c r="P682" i="7"/>
  <c r="V681" i="7"/>
  <c r="Q681" i="7"/>
  <c r="P681" i="7"/>
  <c r="V680" i="7"/>
  <c r="Q680" i="7"/>
  <c r="P680" i="7"/>
  <c r="V679" i="7"/>
  <c r="Q679" i="7"/>
  <c r="P679" i="7"/>
  <c r="V678" i="7"/>
  <c r="Q678" i="7"/>
  <c r="P678" i="7"/>
  <c r="V677" i="7"/>
  <c r="Q677" i="7"/>
  <c r="P677" i="7"/>
  <c r="V676" i="7"/>
  <c r="Q676" i="7"/>
  <c r="P676" i="7"/>
  <c r="V675" i="7"/>
  <c r="Q675" i="7"/>
  <c r="P675" i="7"/>
  <c r="V674" i="7"/>
  <c r="Q674" i="7"/>
  <c r="P674" i="7"/>
  <c r="V673" i="7"/>
  <c r="Q673" i="7"/>
  <c r="P673" i="7"/>
  <c r="V672" i="7"/>
  <c r="Q672" i="7"/>
  <c r="P672" i="7"/>
  <c r="V671" i="7"/>
  <c r="Q671" i="7"/>
  <c r="P671" i="7"/>
  <c r="V670" i="7"/>
  <c r="Q670" i="7"/>
  <c r="P670" i="7"/>
  <c r="V669" i="7"/>
  <c r="Q669" i="7"/>
  <c r="P669" i="7"/>
  <c r="V668" i="7"/>
  <c r="Q668" i="7"/>
  <c r="P668" i="7"/>
  <c r="V667" i="7"/>
  <c r="Q667" i="7"/>
  <c r="P667" i="7"/>
  <c r="V666" i="7"/>
  <c r="Q666" i="7"/>
  <c r="P666" i="7"/>
  <c r="V665" i="7"/>
  <c r="Q665" i="7"/>
  <c r="P665" i="7"/>
  <c r="V664" i="7"/>
  <c r="Q664" i="7"/>
  <c r="P664" i="7"/>
  <c r="V663" i="7"/>
  <c r="Q663" i="7"/>
  <c r="P663" i="7"/>
  <c r="V662" i="7"/>
  <c r="Q662" i="7"/>
  <c r="P662" i="7"/>
  <c r="V661" i="7"/>
  <c r="Q661" i="7"/>
  <c r="P661" i="7"/>
  <c r="V660" i="7"/>
  <c r="Q660" i="7"/>
  <c r="P660" i="7"/>
  <c r="V659" i="7"/>
  <c r="Q659" i="7"/>
  <c r="P659" i="7"/>
  <c r="V658" i="7"/>
  <c r="Q658" i="7"/>
  <c r="P658" i="7"/>
  <c r="V657" i="7"/>
  <c r="Q657" i="7"/>
  <c r="P657" i="7"/>
  <c r="V656" i="7"/>
  <c r="Q656" i="7"/>
  <c r="P656" i="7"/>
  <c r="V655" i="7"/>
  <c r="Q655" i="7"/>
  <c r="P655" i="7"/>
  <c r="V654" i="7"/>
  <c r="Q654" i="7"/>
  <c r="P654" i="7"/>
  <c r="V653" i="7"/>
  <c r="Q653" i="7"/>
  <c r="P653" i="7"/>
  <c r="V652" i="7"/>
  <c r="Q652" i="7"/>
  <c r="P652" i="7"/>
  <c r="V651" i="7"/>
  <c r="Q651" i="7"/>
  <c r="P651" i="7"/>
  <c r="V650" i="7"/>
  <c r="Q650" i="7"/>
  <c r="P650" i="7"/>
  <c r="V649" i="7"/>
  <c r="Q649" i="7"/>
  <c r="P649" i="7"/>
  <c r="V648" i="7"/>
  <c r="Q648" i="7"/>
  <c r="P648" i="7"/>
  <c r="V647" i="7"/>
  <c r="Q647" i="7"/>
  <c r="P647" i="7"/>
  <c r="V646" i="7"/>
  <c r="Q646" i="7"/>
  <c r="P646" i="7"/>
  <c r="V645" i="7"/>
  <c r="Q645" i="7"/>
  <c r="P645" i="7"/>
  <c r="V644" i="7"/>
  <c r="Q644" i="7"/>
  <c r="P644" i="7"/>
  <c r="V643" i="7"/>
  <c r="Q643" i="7"/>
  <c r="P643" i="7"/>
  <c r="V642" i="7"/>
  <c r="Q642" i="7"/>
  <c r="P642" i="7"/>
  <c r="V641" i="7"/>
  <c r="Q641" i="7"/>
  <c r="P641" i="7"/>
  <c r="V640" i="7"/>
  <c r="Q640" i="7"/>
  <c r="P640" i="7"/>
  <c r="V639" i="7"/>
  <c r="Q639" i="7"/>
  <c r="P639" i="7"/>
  <c r="V638" i="7"/>
  <c r="Q638" i="7"/>
  <c r="P638" i="7"/>
  <c r="V637" i="7"/>
  <c r="Q637" i="7"/>
  <c r="P637" i="7"/>
  <c r="V636" i="7"/>
  <c r="Q636" i="7"/>
  <c r="P636" i="7"/>
  <c r="V635" i="7"/>
  <c r="Q635" i="7"/>
  <c r="P635" i="7"/>
  <c r="V634" i="7"/>
  <c r="Q634" i="7"/>
  <c r="P634" i="7"/>
  <c r="V633" i="7"/>
  <c r="Q633" i="7"/>
  <c r="P633" i="7"/>
  <c r="V632" i="7"/>
  <c r="Q632" i="7"/>
  <c r="P632" i="7"/>
  <c r="V631" i="7"/>
  <c r="Q631" i="7"/>
  <c r="P631" i="7"/>
  <c r="V630" i="7"/>
  <c r="Q630" i="7"/>
  <c r="P630" i="7"/>
  <c r="V629" i="7"/>
  <c r="Q629" i="7"/>
  <c r="P629" i="7"/>
  <c r="V628" i="7"/>
  <c r="Q628" i="7"/>
  <c r="P628" i="7"/>
  <c r="V627" i="7"/>
  <c r="Q627" i="7"/>
  <c r="P627" i="7"/>
  <c r="V626" i="7"/>
  <c r="Q626" i="7"/>
  <c r="P626" i="7"/>
  <c r="V625" i="7"/>
  <c r="Q625" i="7"/>
  <c r="P625" i="7"/>
  <c r="V624" i="7"/>
  <c r="Q624" i="7"/>
  <c r="P624" i="7"/>
  <c r="V623" i="7"/>
  <c r="Q623" i="7"/>
  <c r="P623" i="7"/>
  <c r="V622" i="7"/>
  <c r="Q622" i="7"/>
  <c r="P622" i="7"/>
  <c r="V621" i="7"/>
  <c r="Q621" i="7"/>
  <c r="P621" i="7"/>
  <c r="V620" i="7"/>
  <c r="Q620" i="7"/>
  <c r="P620" i="7"/>
  <c r="V619" i="7"/>
  <c r="Q619" i="7"/>
  <c r="P619" i="7"/>
  <c r="V618" i="7"/>
  <c r="Q618" i="7"/>
  <c r="P618" i="7"/>
  <c r="V617" i="7"/>
  <c r="Q617" i="7"/>
  <c r="P617" i="7"/>
  <c r="V616" i="7"/>
  <c r="Q616" i="7"/>
  <c r="P616" i="7"/>
  <c r="V615" i="7"/>
  <c r="Q615" i="7"/>
  <c r="P615" i="7"/>
  <c r="V614" i="7"/>
  <c r="Q614" i="7"/>
  <c r="P614" i="7"/>
  <c r="V613" i="7"/>
  <c r="Q613" i="7"/>
  <c r="P613" i="7"/>
  <c r="V612" i="7"/>
  <c r="Q612" i="7"/>
  <c r="P612" i="7"/>
  <c r="V611" i="7"/>
  <c r="Q611" i="7"/>
  <c r="P611" i="7"/>
  <c r="V575" i="7"/>
  <c r="Q575" i="7"/>
  <c r="P575" i="7"/>
  <c r="V574" i="7"/>
  <c r="Q574" i="7"/>
  <c r="P574" i="7"/>
  <c r="V573" i="7"/>
  <c r="Q573" i="7"/>
  <c r="P573" i="7"/>
  <c r="V572" i="7"/>
  <c r="Q572" i="7"/>
  <c r="P572" i="7"/>
  <c r="V571" i="7"/>
  <c r="Q571" i="7"/>
  <c r="P571" i="7"/>
  <c r="V570" i="7"/>
  <c r="Q570" i="7"/>
  <c r="P570" i="7"/>
  <c r="V569" i="7"/>
  <c r="Q569" i="7"/>
  <c r="P569" i="7"/>
  <c r="V568" i="7"/>
  <c r="Q568" i="7"/>
  <c r="P568" i="7"/>
  <c r="V567" i="7"/>
  <c r="Q567" i="7"/>
  <c r="P567" i="7"/>
  <c r="V566" i="7"/>
  <c r="Q566" i="7"/>
  <c r="P566" i="7"/>
  <c r="V565" i="7"/>
  <c r="Q565" i="7"/>
  <c r="P565" i="7"/>
  <c r="V610" i="7"/>
  <c r="Q610" i="7"/>
  <c r="P610" i="7"/>
  <c r="V609" i="7"/>
  <c r="Q609" i="7"/>
  <c r="P609" i="7"/>
  <c r="V608" i="7"/>
  <c r="Q608" i="7"/>
  <c r="P608" i="7"/>
  <c r="V607" i="7"/>
  <c r="Q607" i="7"/>
  <c r="P607" i="7"/>
  <c r="V606" i="7"/>
  <c r="Q606" i="7"/>
  <c r="P606" i="7"/>
  <c r="V605" i="7"/>
  <c r="Q605" i="7"/>
  <c r="P605" i="7"/>
  <c r="V604" i="7"/>
  <c r="Q604" i="7"/>
  <c r="P604" i="7"/>
  <c r="V603" i="7"/>
  <c r="Q603" i="7"/>
  <c r="P603" i="7"/>
  <c r="V602" i="7"/>
  <c r="Q602" i="7"/>
  <c r="P602" i="7"/>
  <c r="V601" i="7"/>
  <c r="Q601" i="7"/>
  <c r="P601" i="7"/>
  <c r="V600" i="7"/>
  <c r="Q600" i="7"/>
  <c r="P600" i="7"/>
  <c r="V599" i="7"/>
  <c r="Q599" i="7"/>
  <c r="P599" i="7"/>
  <c r="V598" i="7"/>
  <c r="Q598" i="7"/>
  <c r="P598" i="7"/>
  <c r="V597" i="7"/>
  <c r="Q597" i="7"/>
  <c r="P597" i="7"/>
  <c r="V596" i="7"/>
  <c r="Q596" i="7"/>
  <c r="P596" i="7"/>
  <c r="V595" i="7"/>
  <c r="Q595" i="7"/>
  <c r="P595" i="7"/>
  <c r="V594" i="7"/>
  <c r="Q594" i="7"/>
  <c r="P594" i="7"/>
  <c r="V593" i="7"/>
  <c r="Q593" i="7"/>
  <c r="P593" i="7"/>
  <c r="V592" i="7"/>
  <c r="Q592" i="7"/>
  <c r="P592" i="7"/>
  <c r="V591" i="7"/>
  <c r="Q591" i="7"/>
  <c r="P591" i="7"/>
  <c r="V590" i="7"/>
  <c r="Q590" i="7"/>
  <c r="P590" i="7"/>
  <c r="V589" i="7"/>
  <c r="Q589" i="7"/>
  <c r="P589" i="7"/>
  <c r="V588" i="7"/>
  <c r="Q588" i="7"/>
  <c r="P588" i="7"/>
  <c r="V587" i="7"/>
  <c r="Q587" i="7"/>
  <c r="P587" i="7"/>
  <c r="V586" i="7"/>
  <c r="Q586" i="7"/>
  <c r="P586" i="7"/>
  <c r="V585" i="7"/>
  <c r="Q585" i="7"/>
  <c r="P585" i="7"/>
  <c r="V584" i="7"/>
  <c r="Q584" i="7"/>
  <c r="P584" i="7"/>
  <c r="V583" i="7"/>
  <c r="Q583" i="7"/>
  <c r="P583" i="7"/>
  <c r="V582" i="7"/>
  <c r="Q582" i="7"/>
  <c r="P582" i="7"/>
  <c r="V581" i="7"/>
  <c r="Q581" i="7"/>
  <c r="P581" i="7"/>
  <c r="V580" i="7"/>
  <c r="Q580" i="7"/>
  <c r="P580" i="7"/>
  <c r="V579" i="7"/>
  <c r="Q579" i="7"/>
  <c r="P579" i="7"/>
  <c r="V578" i="7"/>
  <c r="Q578" i="7"/>
  <c r="P578" i="7"/>
  <c r="V577" i="7"/>
  <c r="Q577" i="7"/>
  <c r="P577" i="7"/>
  <c r="V576" i="7"/>
  <c r="Q576" i="7"/>
  <c r="P576" i="7"/>
  <c r="V564" i="7"/>
  <c r="Q564" i="7"/>
  <c r="P564" i="7"/>
  <c r="V563" i="7"/>
  <c r="Q563" i="7"/>
  <c r="P563" i="7"/>
  <c r="V562" i="7"/>
  <c r="Q562" i="7"/>
  <c r="P562" i="7"/>
  <c r="V561" i="7"/>
  <c r="Q561" i="7"/>
  <c r="P561" i="7"/>
  <c r="V560" i="7"/>
  <c r="Q560" i="7"/>
  <c r="P560" i="7"/>
  <c r="V559" i="7"/>
  <c r="Q559" i="7"/>
  <c r="P559" i="7"/>
  <c r="V558" i="7"/>
  <c r="Q558" i="7"/>
  <c r="P558" i="7"/>
  <c r="V557" i="7"/>
  <c r="Q557" i="7"/>
  <c r="P557" i="7"/>
  <c r="V556" i="7"/>
  <c r="Q556" i="7"/>
  <c r="P556" i="7"/>
  <c r="V555" i="7"/>
  <c r="Q555" i="7"/>
  <c r="P555" i="7"/>
  <c r="V554" i="7"/>
  <c r="Q554" i="7"/>
  <c r="P554" i="7"/>
  <c r="V553" i="7"/>
  <c r="Q553" i="7"/>
  <c r="P553" i="7"/>
  <c r="V552" i="7"/>
  <c r="Q552" i="7"/>
  <c r="P552" i="7"/>
  <c r="V551" i="7"/>
  <c r="Q551" i="7"/>
  <c r="P551" i="7"/>
  <c r="V550" i="7"/>
  <c r="Q550" i="7"/>
  <c r="P550" i="7"/>
  <c r="V549" i="7"/>
  <c r="Q549" i="7"/>
  <c r="P549" i="7"/>
  <c r="V548" i="7"/>
  <c r="Q548" i="7"/>
  <c r="P548" i="7"/>
  <c r="V547" i="7"/>
  <c r="Q547" i="7"/>
  <c r="P547" i="7"/>
  <c r="V546" i="7"/>
  <c r="Q546" i="7"/>
  <c r="P546" i="7"/>
  <c r="V545" i="7"/>
  <c r="Q545" i="7"/>
  <c r="P545" i="7"/>
  <c r="V544" i="7"/>
  <c r="Q544" i="7"/>
  <c r="P544" i="7"/>
  <c r="V543" i="7"/>
  <c r="Q543" i="7"/>
  <c r="P543" i="7"/>
  <c r="V542" i="7"/>
  <c r="Q542" i="7"/>
  <c r="P542" i="7"/>
  <c r="V541" i="7"/>
  <c r="Q541" i="7"/>
  <c r="P541" i="7"/>
  <c r="V540" i="7"/>
  <c r="Q540" i="7"/>
  <c r="P540" i="7"/>
  <c r="V539" i="7"/>
  <c r="Q539" i="7"/>
  <c r="P539" i="7"/>
  <c r="V538" i="7"/>
  <c r="Q538" i="7"/>
  <c r="P538" i="7"/>
  <c r="V537" i="7"/>
  <c r="Q537" i="7"/>
  <c r="P537" i="7"/>
  <c r="V536" i="7"/>
  <c r="Q536" i="7"/>
  <c r="P536" i="7"/>
  <c r="V535" i="7"/>
  <c r="Q535" i="7"/>
  <c r="P535" i="7"/>
  <c r="V534" i="7"/>
  <c r="Q534" i="7"/>
  <c r="P534" i="7"/>
  <c r="V533" i="7"/>
  <c r="Q533" i="7"/>
  <c r="P533" i="7"/>
  <c r="V532" i="7"/>
  <c r="Q532" i="7"/>
  <c r="P532" i="7"/>
  <c r="V531" i="7"/>
  <c r="Q531" i="7"/>
  <c r="P531" i="7"/>
  <c r="V530" i="7"/>
  <c r="Q530" i="7"/>
  <c r="P530" i="7"/>
  <c r="V529" i="7"/>
  <c r="Q529" i="7"/>
  <c r="P529" i="7"/>
  <c r="V528" i="7"/>
  <c r="Q528" i="7"/>
  <c r="P528" i="7"/>
  <c r="V527" i="7"/>
  <c r="Q527" i="7"/>
  <c r="P527" i="7"/>
  <c r="V526" i="7"/>
  <c r="Q526" i="7"/>
  <c r="P526" i="7"/>
  <c r="V525" i="7"/>
  <c r="Q525" i="7"/>
  <c r="P525" i="7"/>
  <c r="V524" i="7"/>
  <c r="Q524" i="7"/>
  <c r="P524" i="7"/>
  <c r="V523" i="7"/>
  <c r="Q523" i="7"/>
  <c r="P523" i="7"/>
  <c r="V522" i="7"/>
  <c r="Q522" i="7"/>
  <c r="P522" i="7"/>
  <c r="V521" i="7"/>
  <c r="Q521" i="7"/>
  <c r="P521" i="7"/>
  <c r="V520" i="7"/>
  <c r="Q520" i="7"/>
  <c r="P520" i="7"/>
  <c r="V519" i="7"/>
  <c r="Q519" i="7"/>
  <c r="P519" i="7"/>
  <c r="V518" i="7"/>
  <c r="Q518" i="7"/>
  <c r="P518" i="7"/>
  <c r="V517" i="7"/>
  <c r="Q517" i="7"/>
  <c r="P517" i="7"/>
  <c r="V516" i="7"/>
  <c r="Q516" i="7"/>
  <c r="P516" i="7"/>
  <c r="V515" i="7"/>
  <c r="Q515" i="7"/>
  <c r="P515" i="7"/>
  <c r="V514" i="7"/>
  <c r="Q514" i="7"/>
  <c r="P514" i="7"/>
  <c r="V513" i="7"/>
  <c r="Q513" i="7"/>
  <c r="P513" i="7"/>
  <c r="V512" i="7"/>
  <c r="Q512" i="7"/>
  <c r="P512" i="7"/>
  <c r="V511" i="7"/>
  <c r="Q511" i="7"/>
  <c r="P511" i="7"/>
  <c r="V510" i="7"/>
  <c r="Q510" i="7"/>
  <c r="P510" i="7"/>
  <c r="V509" i="7"/>
  <c r="Q509" i="7"/>
  <c r="P509" i="7"/>
  <c r="V508" i="7"/>
  <c r="Q508" i="7"/>
  <c r="P508" i="7"/>
  <c r="V507" i="7"/>
  <c r="Q507" i="7"/>
  <c r="P507" i="7"/>
  <c r="V506" i="7"/>
  <c r="Q506" i="7"/>
  <c r="P506" i="7"/>
  <c r="V505" i="7"/>
  <c r="Q505" i="7"/>
  <c r="P505" i="7"/>
  <c r="V504" i="7"/>
  <c r="Q504" i="7"/>
  <c r="P504" i="7"/>
  <c r="V503" i="7"/>
  <c r="Q503" i="7"/>
  <c r="P503" i="7"/>
  <c r="V502" i="7"/>
  <c r="Q502" i="7"/>
  <c r="P502" i="7"/>
  <c r="V501" i="7"/>
  <c r="Q501" i="7"/>
  <c r="P501" i="7"/>
  <c r="V500" i="7"/>
  <c r="Q500" i="7"/>
  <c r="P500" i="7"/>
  <c r="V499" i="7"/>
  <c r="Q499" i="7"/>
  <c r="P499" i="7"/>
  <c r="V498" i="7"/>
  <c r="Q498" i="7"/>
  <c r="P498" i="7"/>
  <c r="V497" i="7"/>
  <c r="Q497" i="7"/>
  <c r="P497" i="7"/>
  <c r="V496" i="7"/>
  <c r="Q496" i="7"/>
  <c r="P496" i="7"/>
  <c r="V495" i="7"/>
  <c r="Q495" i="7"/>
  <c r="P495" i="7"/>
  <c r="V494" i="7"/>
  <c r="Q494" i="7"/>
  <c r="P494" i="7"/>
  <c r="V493" i="7"/>
  <c r="Q493" i="7"/>
  <c r="P493" i="7"/>
  <c r="V492" i="7"/>
  <c r="Q492" i="7"/>
  <c r="P492" i="7"/>
  <c r="V491" i="7"/>
  <c r="Q491" i="7"/>
  <c r="P491" i="7"/>
  <c r="V490" i="7"/>
  <c r="Q490" i="7"/>
  <c r="P490" i="7"/>
  <c r="V489" i="7"/>
  <c r="Q489" i="7"/>
  <c r="P489" i="7"/>
  <c r="V488" i="7"/>
  <c r="Q488" i="7"/>
  <c r="P488" i="7"/>
  <c r="V487" i="7"/>
  <c r="Q487" i="7"/>
  <c r="P487" i="7"/>
  <c r="V486" i="7"/>
  <c r="Q486" i="7"/>
  <c r="P486" i="7"/>
  <c r="V485" i="7"/>
  <c r="Q485" i="7"/>
  <c r="P485" i="7"/>
  <c r="V484" i="7"/>
  <c r="Q484" i="7"/>
  <c r="P484" i="7"/>
  <c r="V483" i="7"/>
  <c r="Q483" i="7"/>
  <c r="P483" i="7"/>
  <c r="V482" i="7"/>
  <c r="Q482" i="7"/>
  <c r="P482" i="7"/>
  <c r="V481" i="7"/>
  <c r="Q481" i="7"/>
  <c r="P481" i="7"/>
  <c r="V480" i="7"/>
  <c r="Q480" i="7"/>
  <c r="P480" i="7"/>
  <c r="V479" i="7"/>
  <c r="Q479" i="7"/>
  <c r="P479" i="7"/>
  <c r="V478" i="7"/>
  <c r="Q478" i="7"/>
  <c r="P478" i="7"/>
  <c r="V477" i="7"/>
  <c r="Q477" i="7"/>
  <c r="P477" i="7"/>
  <c r="V476" i="7"/>
  <c r="Q476" i="7"/>
  <c r="P476" i="7"/>
  <c r="V475" i="7"/>
  <c r="Q475" i="7"/>
  <c r="P475" i="7"/>
  <c r="V474" i="7"/>
  <c r="Q474" i="7"/>
  <c r="P474" i="7"/>
  <c r="V473" i="7"/>
  <c r="Q473" i="7"/>
  <c r="P473" i="7"/>
  <c r="V472" i="7"/>
  <c r="Q472" i="7"/>
  <c r="P472" i="7"/>
  <c r="V471" i="7"/>
  <c r="Q471" i="7"/>
  <c r="P471" i="7"/>
  <c r="V470" i="7"/>
  <c r="Q470" i="7"/>
  <c r="P470" i="7"/>
  <c r="V469" i="7"/>
  <c r="Q469" i="7"/>
  <c r="P469" i="7"/>
  <c r="V468" i="7"/>
  <c r="Q468" i="7"/>
  <c r="P468" i="7"/>
  <c r="V467" i="7"/>
  <c r="Q467" i="7"/>
  <c r="P467" i="7"/>
  <c r="V466" i="7"/>
  <c r="Q466" i="7"/>
  <c r="P466" i="7"/>
  <c r="V465" i="7"/>
  <c r="Q465" i="7"/>
  <c r="P465" i="7"/>
  <c r="V464" i="7"/>
  <c r="Q464" i="7"/>
  <c r="P464" i="7"/>
  <c r="V463" i="7"/>
  <c r="Q463" i="7"/>
  <c r="P463" i="7"/>
  <c r="V462" i="7"/>
  <c r="Q462" i="7"/>
  <c r="P462" i="7"/>
  <c r="V461" i="7"/>
  <c r="Q461" i="7"/>
  <c r="P461" i="7"/>
  <c r="V460" i="7"/>
  <c r="Q460" i="7"/>
  <c r="P460" i="7"/>
  <c r="V459" i="7"/>
  <c r="Q459" i="7"/>
  <c r="P459" i="7"/>
  <c r="V458" i="7"/>
  <c r="Q458" i="7"/>
  <c r="P458" i="7"/>
  <c r="V457" i="7"/>
  <c r="Q457" i="7"/>
  <c r="P457" i="7"/>
  <c r="V456" i="7"/>
  <c r="Q456" i="7"/>
  <c r="P456" i="7"/>
  <c r="V455" i="7"/>
  <c r="Q455" i="7"/>
  <c r="P455" i="7"/>
  <c r="V454" i="7"/>
  <c r="Q454" i="7"/>
  <c r="P454" i="7"/>
  <c r="V453" i="7"/>
  <c r="Q453" i="7"/>
  <c r="P453" i="7"/>
  <c r="V452" i="7"/>
  <c r="Q452" i="7"/>
  <c r="P452" i="7"/>
  <c r="V451" i="7"/>
  <c r="Q451" i="7"/>
  <c r="P451" i="7"/>
  <c r="V450" i="7"/>
  <c r="Q450" i="7"/>
  <c r="P450" i="7"/>
  <c r="V449" i="7"/>
  <c r="Q449" i="7"/>
  <c r="P449" i="7"/>
  <c r="V448" i="7"/>
  <c r="Q448" i="7"/>
  <c r="P448" i="7"/>
  <c r="V447" i="7"/>
  <c r="Q447" i="7"/>
  <c r="P447" i="7"/>
  <c r="V446" i="7"/>
  <c r="Q446" i="7"/>
  <c r="P446" i="7"/>
  <c r="V445" i="7"/>
  <c r="Q445" i="7"/>
  <c r="P445" i="7"/>
  <c r="V444" i="7"/>
  <c r="Q444" i="7"/>
  <c r="P444" i="7"/>
  <c r="V443" i="7"/>
  <c r="Q443" i="7"/>
  <c r="P443" i="7"/>
  <c r="V442" i="7"/>
  <c r="Q442" i="7"/>
  <c r="P442" i="7"/>
  <c r="V441" i="7"/>
  <c r="Q441" i="7"/>
  <c r="P441" i="7"/>
  <c r="V440" i="7"/>
  <c r="Q440" i="7"/>
  <c r="P440" i="7"/>
  <c r="V439" i="7"/>
  <c r="Q439" i="7"/>
  <c r="P439" i="7"/>
  <c r="V438" i="7"/>
  <c r="Q438" i="7"/>
  <c r="P438" i="7"/>
  <c r="V437" i="7"/>
  <c r="Q437" i="7"/>
  <c r="P437" i="7"/>
  <c r="V436" i="7"/>
  <c r="Q436" i="7"/>
  <c r="P436" i="7"/>
  <c r="V435" i="7"/>
  <c r="Q435" i="7"/>
  <c r="P435" i="7"/>
  <c r="V434" i="7"/>
  <c r="Q434" i="7"/>
  <c r="P434" i="7"/>
  <c r="V433" i="7"/>
  <c r="Q433" i="7"/>
  <c r="P433" i="7"/>
  <c r="V432" i="7"/>
  <c r="Q432" i="7"/>
  <c r="P432" i="7"/>
  <c r="V431" i="7"/>
  <c r="Q431" i="7"/>
  <c r="P431" i="7"/>
  <c r="V430" i="7"/>
  <c r="Q430" i="7"/>
  <c r="P430" i="7"/>
  <c r="V429" i="7"/>
  <c r="Q429" i="7"/>
  <c r="P429" i="7"/>
  <c r="V428" i="7"/>
  <c r="Q428" i="7"/>
  <c r="P428" i="7"/>
  <c r="V427" i="7"/>
  <c r="Q427" i="7"/>
  <c r="P427" i="7"/>
  <c r="V426" i="7"/>
  <c r="Q426" i="7"/>
  <c r="P426" i="7"/>
  <c r="V425" i="7"/>
  <c r="Q425" i="7"/>
  <c r="P425" i="7"/>
  <c r="V424" i="7"/>
  <c r="Q424" i="7"/>
  <c r="P424" i="7"/>
  <c r="V423" i="7"/>
  <c r="Q423" i="7"/>
  <c r="P423" i="7"/>
  <c r="V422" i="7"/>
  <c r="Q422" i="7"/>
  <c r="P422" i="7"/>
  <c r="V421" i="7"/>
  <c r="Q421" i="7"/>
  <c r="P421" i="7"/>
  <c r="V420" i="7"/>
  <c r="Q420" i="7"/>
  <c r="P420" i="7"/>
  <c r="V419" i="7"/>
  <c r="Q419" i="7"/>
  <c r="P419" i="7"/>
  <c r="V418" i="7"/>
  <c r="Q418" i="7"/>
  <c r="P418" i="7"/>
  <c r="V417" i="7"/>
  <c r="Q417" i="7"/>
  <c r="P417" i="7"/>
  <c r="V416" i="7"/>
  <c r="Q416" i="7"/>
  <c r="P416" i="7"/>
  <c r="V415" i="7"/>
  <c r="Q415" i="7"/>
  <c r="P415" i="7"/>
  <c r="V414" i="7"/>
  <c r="Q414" i="7"/>
  <c r="P414" i="7"/>
  <c r="V413" i="7"/>
  <c r="Q413" i="7"/>
  <c r="P413" i="7"/>
  <c r="V412" i="7"/>
  <c r="Q412" i="7"/>
  <c r="P412" i="7"/>
  <c r="V411" i="7"/>
  <c r="Q411" i="7"/>
  <c r="P411" i="7"/>
  <c r="V410" i="7"/>
  <c r="Q410" i="7"/>
  <c r="P410" i="7"/>
  <c r="V409" i="7"/>
  <c r="Q409" i="7"/>
  <c r="P409" i="7"/>
  <c r="V408" i="7"/>
  <c r="Q408" i="7"/>
  <c r="P408" i="7"/>
  <c r="V407" i="7"/>
  <c r="Q407" i="7"/>
  <c r="P407" i="7"/>
  <c r="V406" i="7"/>
  <c r="Q406" i="7"/>
  <c r="P406" i="7"/>
  <c r="V405" i="7"/>
  <c r="Q405" i="7"/>
  <c r="P405" i="7"/>
  <c r="V404" i="7"/>
  <c r="Q404" i="7"/>
  <c r="P404" i="7"/>
  <c r="V403" i="7"/>
  <c r="Q403" i="7"/>
  <c r="P403" i="7"/>
  <c r="V402" i="7"/>
  <c r="Q402" i="7"/>
  <c r="P402" i="7"/>
  <c r="V401" i="7"/>
  <c r="Q401" i="7"/>
  <c r="P401" i="7"/>
  <c r="V400" i="7"/>
  <c r="Q400" i="7"/>
  <c r="P400" i="7"/>
  <c r="V399" i="7"/>
  <c r="Q399" i="7"/>
  <c r="P399" i="7"/>
  <c r="V398" i="7"/>
  <c r="Q398" i="7"/>
  <c r="P398" i="7"/>
  <c r="V397" i="7"/>
  <c r="Q397" i="7"/>
  <c r="P397" i="7"/>
  <c r="V396" i="7"/>
  <c r="Q396" i="7"/>
  <c r="P396" i="7"/>
  <c r="V395" i="7"/>
  <c r="Q395" i="7"/>
  <c r="P395" i="7"/>
  <c r="V394" i="7"/>
  <c r="Q394" i="7"/>
  <c r="P394" i="7"/>
  <c r="V393" i="7"/>
  <c r="Q393" i="7"/>
  <c r="P393" i="7"/>
  <c r="V392" i="7"/>
  <c r="Q392" i="7"/>
  <c r="P392" i="7"/>
  <c r="V391" i="7"/>
  <c r="Q391" i="7"/>
  <c r="P391" i="7"/>
  <c r="V390" i="7"/>
  <c r="Q390" i="7"/>
  <c r="P390" i="7"/>
  <c r="V389" i="7"/>
  <c r="Q389" i="7"/>
  <c r="P389" i="7"/>
  <c r="V388" i="7"/>
  <c r="Q388" i="7"/>
  <c r="P388" i="7"/>
  <c r="V387" i="7"/>
  <c r="Q387" i="7"/>
  <c r="P387" i="7"/>
  <c r="V386" i="7"/>
  <c r="Q386" i="7"/>
  <c r="P386" i="7"/>
  <c r="V385" i="7"/>
  <c r="Q385" i="7"/>
  <c r="P385" i="7"/>
  <c r="V384" i="7"/>
  <c r="Q384" i="7"/>
  <c r="P384" i="7"/>
  <c r="V383" i="7"/>
  <c r="Q383" i="7"/>
  <c r="P383" i="7"/>
  <c r="V382" i="7"/>
  <c r="Q382" i="7"/>
  <c r="P382" i="7"/>
  <c r="V381" i="7"/>
  <c r="Q381" i="7"/>
  <c r="P381" i="7"/>
  <c r="V380" i="7"/>
  <c r="Q380" i="7"/>
  <c r="P380" i="7"/>
  <c r="V379" i="7"/>
  <c r="Q379" i="7"/>
  <c r="P379" i="7"/>
  <c r="V378" i="7"/>
  <c r="Q378" i="7"/>
  <c r="P378" i="7"/>
  <c r="V377" i="7"/>
  <c r="Q377" i="7"/>
  <c r="P377" i="7"/>
  <c r="V376" i="7"/>
  <c r="Q376" i="7"/>
  <c r="P376" i="7"/>
  <c r="V375" i="7"/>
  <c r="Q375" i="7"/>
  <c r="P375" i="7"/>
  <c r="V374" i="7"/>
  <c r="Q374" i="7"/>
  <c r="P374" i="7"/>
  <c r="V373" i="7"/>
  <c r="Q373" i="7"/>
  <c r="P373" i="7"/>
  <c r="V372" i="7"/>
  <c r="Q372" i="7"/>
  <c r="P372" i="7"/>
  <c r="V371" i="7"/>
  <c r="Q371" i="7"/>
  <c r="P371" i="7"/>
  <c r="V370" i="7"/>
  <c r="Q370" i="7"/>
  <c r="P370" i="7"/>
  <c r="V369" i="7"/>
  <c r="Q369" i="7"/>
  <c r="P369" i="7"/>
  <c r="V368" i="7"/>
  <c r="Q368" i="7"/>
  <c r="P368" i="7"/>
  <c r="V367" i="7"/>
  <c r="Q367" i="7"/>
  <c r="P367" i="7"/>
  <c r="V366" i="7"/>
  <c r="Q366" i="7"/>
  <c r="P366" i="7"/>
  <c r="V365" i="7"/>
  <c r="Q365" i="7"/>
  <c r="P365" i="7"/>
  <c r="V364" i="7"/>
  <c r="Q364" i="7"/>
  <c r="P364" i="7"/>
  <c r="V363" i="7"/>
  <c r="Q363" i="7"/>
  <c r="P363" i="7"/>
  <c r="V362" i="7"/>
  <c r="Q362" i="7"/>
  <c r="P362" i="7"/>
  <c r="V361" i="7"/>
  <c r="Q361" i="7"/>
  <c r="P361" i="7"/>
  <c r="V360" i="7"/>
  <c r="Q360" i="7"/>
  <c r="P360" i="7"/>
  <c r="V359" i="7"/>
  <c r="Q359" i="7"/>
  <c r="P359" i="7"/>
  <c r="V358" i="7"/>
  <c r="Q358" i="7"/>
  <c r="P358" i="7"/>
  <c r="V357" i="7"/>
  <c r="Q357" i="7"/>
  <c r="P357" i="7"/>
  <c r="V356" i="7"/>
  <c r="Q356" i="7"/>
  <c r="P356" i="7"/>
  <c r="V355" i="7"/>
  <c r="Q355" i="7"/>
  <c r="P355" i="7"/>
  <c r="V354" i="7"/>
  <c r="Q354" i="7"/>
  <c r="P354" i="7"/>
  <c r="V353" i="7"/>
  <c r="Q353" i="7"/>
  <c r="P353" i="7"/>
  <c r="V352" i="7"/>
  <c r="Q352" i="7"/>
  <c r="P352" i="7"/>
  <c r="V351" i="7"/>
  <c r="Q351" i="7"/>
  <c r="P351" i="7"/>
  <c r="V350" i="7"/>
  <c r="Q350" i="7"/>
  <c r="P350" i="7"/>
  <c r="V349" i="7"/>
  <c r="Q349" i="7"/>
  <c r="P349" i="7"/>
  <c r="V348" i="7"/>
  <c r="Q348" i="7"/>
  <c r="P348" i="7"/>
  <c r="V347" i="7"/>
  <c r="Q347" i="7"/>
  <c r="P347" i="7"/>
  <c r="V346" i="7"/>
  <c r="Q346" i="7"/>
  <c r="P346" i="7"/>
  <c r="V345" i="7"/>
  <c r="Q345" i="7"/>
  <c r="P345" i="7"/>
  <c r="V344" i="7"/>
  <c r="Q344" i="7"/>
  <c r="P344" i="7"/>
  <c r="V343" i="7"/>
  <c r="Q343" i="7"/>
  <c r="P343" i="7"/>
  <c r="V342" i="7"/>
  <c r="Q342" i="7"/>
  <c r="P342" i="7"/>
  <c r="V341" i="7"/>
  <c r="Q341" i="7"/>
  <c r="P341" i="7"/>
  <c r="V340" i="7"/>
  <c r="Q340" i="7"/>
  <c r="P340" i="7"/>
  <c r="V339" i="7"/>
  <c r="Q339" i="7"/>
  <c r="P339" i="7"/>
  <c r="V338" i="7"/>
  <c r="Q338" i="7"/>
  <c r="P338" i="7"/>
  <c r="V337" i="7"/>
  <c r="Q337" i="7"/>
  <c r="P337" i="7"/>
  <c r="V336" i="7"/>
  <c r="Q336" i="7"/>
  <c r="P336" i="7"/>
  <c r="V335" i="7"/>
  <c r="Q335" i="7"/>
  <c r="P335" i="7"/>
  <c r="V334" i="7"/>
  <c r="Q334" i="7"/>
  <c r="P334" i="7"/>
  <c r="V333" i="7"/>
  <c r="Q333" i="7"/>
  <c r="P333" i="7"/>
  <c r="V332" i="7"/>
  <c r="Q332" i="7"/>
  <c r="P332" i="7"/>
  <c r="V331" i="7"/>
  <c r="Q331" i="7"/>
  <c r="P331" i="7"/>
  <c r="V330" i="7"/>
  <c r="Q330" i="7"/>
  <c r="P330" i="7"/>
  <c r="V329" i="7"/>
  <c r="Q329" i="7"/>
  <c r="P329" i="7"/>
  <c r="V328" i="7"/>
  <c r="Q328" i="7"/>
  <c r="P328" i="7"/>
  <c r="V327" i="7"/>
  <c r="Q327" i="7"/>
  <c r="P327" i="7"/>
  <c r="V326" i="7"/>
  <c r="Q326" i="7"/>
  <c r="P326" i="7"/>
  <c r="V325" i="7"/>
  <c r="Q325" i="7"/>
  <c r="P325" i="7"/>
  <c r="V324" i="7"/>
  <c r="Q324" i="7"/>
  <c r="P324" i="7"/>
  <c r="V323" i="7"/>
  <c r="Q323" i="7"/>
  <c r="P323" i="7"/>
  <c r="V322" i="7"/>
  <c r="Q322" i="7"/>
  <c r="P322" i="7"/>
  <c r="V321" i="7"/>
  <c r="Q321" i="7"/>
  <c r="P321" i="7"/>
  <c r="V320" i="7"/>
  <c r="Q320" i="7"/>
  <c r="P320" i="7"/>
  <c r="V319" i="7"/>
  <c r="Q319" i="7"/>
  <c r="P319" i="7"/>
  <c r="V318" i="7"/>
  <c r="Q318" i="7"/>
  <c r="P318" i="7"/>
  <c r="V317" i="7"/>
  <c r="Q317" i="7"/>
  <c r="P317" i="7"/>
  <c r="P316" i="7"/>
  <c r="V315" i="7"/>
  <c r="Q315" i="7"/>
  <c r="P315" i="7"/>
  <c r="V314" i="7"/>
  <c r="Q314" i="7"/>
  <c r="P314" i="7"/>
  <c r="V313" i="7"/>
  <c r="Q313" i="7"/>
  <c r="P313" i="7"/>
  <c r="V312" i="7"/>
  <c r="Q312" i="7"/>
  <c r="P312" i="7"/>
  <c r="V311" i="7"/>
  <c r="Q311" i="7"/>
  <c r="P311" i="7"/>
  <c r="V310" i="7"/>
  <c r="Q310" i="7"/>
  <c r="P310" i="7"/>
  <c r="V309" i="7"/>
  <c r="Q309" i="7"/>
  <c r="P309" i="7"/>
  <c r="V308" i="7"/>
  <c r="Q308" i="7"/>
  <c r="P308" i="7"/>
  <c r="V307" i="7"/>
  <c r="Q307" i="7"/>
  <c r="P307" i="7"/>
  <c r="V306" i="7"/>
  <c r="Q306" i="7"/>
  <c r="P306" i="7"/>
  <c r="V305" i="7"/>
  <c r="Q305" i="7"/>
  <c r="P305" i="7"/>
  <c r="V304" i="7"/>
  <c r="Q304" i="7"/>
  <c r="P304" i="7"/>
  <c r="V303" i="7"/>
  <c r="Q303" i="7"/>
  <c r="P303" i="7"/>
  <c r="V302" i="7"/>
  <c r="Q302" i="7"/>
  <c r="P302" i="7"/>
  <c r="V301" i="7"/>
  <c r="Q301" i="7"/>
  <c r="P301" i="7"/>
  <c r="V300" i="7"/>
  <c r="Q300" i="7"/>
  <c r="P300" i="7"/>
  <c r="V299" i="7"/>
  <c r="Q299" i="7"/>
  <c r="P299" i="7"/>
  <c r="V298" i="7"/>
  <c r="Q298" i="7"/>
  <c r="P298" i="7"/>
  <c r="V297" i="7"/>
  <c r="Q297" i="7"/>
  <c r="P297" i="7"/>
  <c r="V296" i="7"/>
  <c r="Q296" i="7"/>
  <c r="P296" i="7"/>
  <c r="V295" i="7"/>
  <c r="Q295" i="7"/>
  <c r="P295" i="7"/>
  <c r="V294" i="7"/>
  <c r="Q294" i="7"/>
  <c r="P294" i="7"/>
  <c r="V293" i="7"/>
  <c r="Q293" i="7"/>
  <c r="P293" i="7"/>
  <c r="V292" i="7"/>
  <c r="Q292" i="7"/>
  <c r="P292" i="7"/>
  <c r="V291" i="7"/>
  <c r="Q291" i="7"/>
  <c r="P291" i="7"/>
  <c r="V290" i="7"/>
  <c r="Q290" i="7"/>
  <c r="P290" i="7"/>
  <c r="V289" i="7"/>
  <c r="Q289" i="7"/>
  <c r="P289" i="7"/>
  <c r="V288" i="7"/>
  <c r="Q288" i="7"/>
  <c r="P288" i="7"/>
  <c r="V287" i="7"/>
  <c r="Q287" i="7"/>
  <c r="P287" i="7"/>
  <c r="V286" i="7"/>
  <c r="Q286" i="7"/>
  <c r="P286" i="7"/>
  <c r="V285" i="7"/>
  <c r="Q285" i="7"/>
  <c r="P285" i="7"/>
  <c r="V284" i="7"/>
  <c r="Q284" i="7"/>
  <c r="P284" i="7"/>
  <c r="V283" i="7"/>
  <c r="Q283" i="7"/>
  <c r="P283" i="7"/>
  <c r="V282" i="7"/>
  <c r="Q282" i="7"/>
  <c r="P282" i="7"/>
  <c r="V281" i="7"/>
  <c r="Q281" i="7"/>
  <c r="P281" i="7"/>
  <c r="V280" i="7"/>
  <c r="Q280" i="7"/>
  <c r="P280" i="7"/>
  <c r="V279" i="7"/>
  <c r="Q279" i="7"/>
  <c r="P279" i="7"/>
  <c r="V278" i="7"/>
  <c r="Q278" i="7"/>
  <c r="P278" i="7"/>
  <c r="V277" i="7"/>
  <c r="Q277" i="7"/>
  <c r="P277" i="7"/>
  <c r="V276" i="7"/>
  <c r="Q276" i="7"/>
  <c r="P276" i="7"/>
  <c r="V275" i="7"/>
  <c r="Q275" i="7"/>
  <c r="P275" i="7"/>
  <c r="V274" i="7"/>
  <c r="Q274" i="7"/>
  <c r="P274" i="7"/>
  <c r="V273" i="7"/>
  <c r="Q273" i="7"/>
  <c r="P273" i="7"/>
  <c r="V272" i="7"/>
  <c r="Q272" i="7"/>
  <c r="P272" i="7"/>
  <c r="V271" i="7"/>
  <c r="Q271" i="7"/>
  <c r="P271" i="7"/>
  <c r="V270" i="7"/>
  <c r="Q270" i="7"/>
  <c r="P270" i="7"/>
  <c r="V269" i="7"/>
  <c r="Q269" i="7"/>
  <c r="P269" i="7"/>
  <c r="V268" i="7"/>
  <c r="Q268" i="7"/>
  <c r="P268" i="7"/>
  <c r="V267" i="7"/>
  <c r="Q267" i="7"/>
  <c r="P267" i="7"/>
  <c r="V266" i="7"/>
  <c r="Q266" i="7"/>
  <c r="P266" i="7"/>
  <c r="V265" i="7"/>
  <c r="Q265" i="7"/>
  <c r="P265" i="7"/>
  <c r="V264" i="7"/>
  <c r="Q264" i="7"/>
  <c r="P264" i="7"/>
  <c r="V263" i="7"/>
  <c r="Q263" i="7"/>
  <c r="P263" i="7"/>
  <c r="V262" i="7"/>
  <c r="Q262" i="7"/>
  <c r="P262" i="7"/>
  <c r="V261" i="7"/>
  <c r="Q261" i="7"/>
  <c r="P261" i="7"/>
  <c r="V260" i="7"/>
  <c r="Q260" i="7"/>
  <c r="P260" i="7"/>
  <c r="V259" i="7"/>
  <c r="Q259" i="7"/>
  <c r="P259" i="7"/>
  <c r="V258" i="7"/>
  <c r="Q258" i="7"/>
  <c r="P258" i="7"/>
  <c r="V257" i="7"/>
  <c r="Q257" i="7"/>
  <c r="P257" i="7"/>
  <c r="V256" i="7"/>
  <c r="Q256" i="7"/>
  <c r="P256" i="7"/>
  <c r="V255" i="7"/>
  <c r="Q255" i="7"/>
  <c r="P255" i="7"/>
  <c r="V254" i="7"/>
  <c r="Q254" i="7"/>
  <c r="P254" i="7"/>
  <c r="V253" i="7"/>
  <c r="Q253" i="7"/>
  <c r="P253" i="7"/>
  <c r="V252" i="7"/>
  <c r="Q252" i="7"/>
  <c r="P252" i="7"/>
  <c r="V251" i="7"/>
  <c r="Q251" i="7"/>
  <c r="P251" i="7"/>
  <c r="V250" i="7"/>
  <c r="Q250" i="7"/>
  <c r="P250" i="7"/>
  <c r="V249" i="7"/>
  <c r="Q249" i="7"/>
  <c r="P249" i="7"/>
  <c r="V248" i="7"/>
  <c r="Q248" i="7"/>
  <c r="P248" i="7"/>
  <c r="V247" i="7"/>
  <c r="Q247" i="7"/>
  <c r="P247" i="7"/>
  <c r="V246" i="7"/>
  <c r="Q246" i="7"/>
  <c r="P246" i="7"/>
  <c r="V245" i="7"/>
  <c r="Q245" i="7"/>
  <c r="P245" i="7"/>
  <c r="V244" i="7"/>
  <c r="Q244" i="7"/>
  <c r="P244" i="7"/>
  <c r="V243" i="7"/>
  <c r="Q243" i="7"/>
  <c r="P243" i="7"/>
  <c r="V242" i="7"/>
  <c r="Q242" i="7"/>
  <c r="P242" i="7"/>
  <c r="V241" i="7"/>
  <c r="Q241" i="7"/>
  <c r="P241" i="7"/>
  <c r="V240" i="7"/>
  <c r="Q240" i="7"/>
  <c r="P240" i="7"/>
  <c r="V239" i="7"/>
  <c r="Q239" i="7"/>
  <c r="P239" i="7"/>
  <c r="V238" i="7"/>
  <c r="Q238" i="7"/>
  <c r="P238" i="7"/>
  <c r="V237" i="7"/>
  <c r="Q237" i="7"/>
  <c r="P237" i="7"/>
  <c r="V236" i="7"/>
  <c r="Q236" i="7"/>
  <c r="P236" i="7"/>
  <c r="V235" i="7"/>
  <c r="Q235" i="7"/>
  <c r="P235" i="7"/>
  <c r="V234" i="7"/>
  <c r="Q234" i="7"/>
  <c r="P234" i="7"/>
  <c r="V233" i="7"/>
  <c r="Q233" i="7"/>
  <c r="P233" i="7"/>
  <c r="V232" i="7"/>
  <c r="Q232" i="7"/>
  <c r="P232" i="7"/>
  <c r="V231" i="7"/>
  <c r="Q231" i="7"/>
  <c r="P231" i="7"/>
  <c r="V230" i="7"/>
  <c r="Q230" i="7"/>
  <c r="P230" i="7"/>
  <c r="V229" i="7"/>
  <c r="Q229" i="7"/>
  <c r="P229" i="7"/>
  <c r="V228" i="7"/>
  <c r="Q228" i="7"/>
  <c r="P228" i="7"/>
  <c r="V227" i="7"/>
  <c r="Q227" i="7"/>
  <c r="P227" i="7"/>
  <c r="V226" i="7"/>
  <c r="Q226" i="7"/>
  <c r="P226" i="7"/>
  <c r="V225" i="7"/>
  <c r="Q225" i="7"/>
  <c r="P225" i="7"/>
  <c r="V224" i="7"/>
  <c r="Q224" i="7"/>
  <c r="P224" i="7"/>
  <c r="V223" i="7"/>
  <c r="Q223" i="7"/>
  <c r="P223" i="7"/>
  <c r="V222" i="7"/>
  <c r="Q222" i="7"/>
  <c r="P222" i="7"/>
  <c r="V221" i="7"/>
  <c r="Q221" i="7"/>
  <c r="P221" i="7"/>
  <c r="V220" i="7"/>
  <c r="Q220" i="7"/>
  <c r="P220" i="7"/>
  <c r="V219" i="7"/>
  <c r="Q219" i="7"/>
  <c r="P219" i="7"/>
  <c r="V218" i="7"/>
  <c r="Q218" i="7"/>
  <c r="P218" i="7"/>
  <c r="V217" i="7"/>
  <c r="Q217" i="7"/>
  <c r="P217" i="7"/>
  <c r="V216" i="7"/>
  <c r="Q216" i="7"/>
  <c r="P216" i="7"/>
  <c r="V215" i="7"/>
  <c r="Q215" i="7"/>
  <c r="P215" i="7"/>
  <c r="V214" i="7"/>
  <c r="Q214" i="7"/>
  <c r="P214" i="7"/>
  <c r="V213" i="7"/>
  <c r="Q213" i="7"/>
  <c r="P213" i="7"/>
  <c r="V212" i="7"/>
  <c r="Q212" i="7"/>
  <c r="P212" i="7"/>
  <c r="V211" i="7"/>
  <c r="Q211" i="7"/>
  <c r="P211" i="7"/>
  <c r="V210" i="7"/>
  <c r="Q210" i="7"/>
  <c r="P210" i="7"/>
  <c r="V209" i="7"/>
  <c r="Q209" i="7"/>
  <c r="P209" i="7"/>
  <c r="V208" i="7"/>
  <c r="Q208" i="7"/>
  <c r="P208" i="7"/>
  <c r="V207" i="7"/>
  <c r="Q207" i="7"/>
  <c r="P207" i="7"/>
  <c r="V206" i="7"/>
  <c r="Q206" i="7"/>
  <c r="P206" i="7"/>
  <c r="V205" i="7"/>
  <c r="Q205" i="7"/>
  <c r="P205" i="7"/>
  <c r="V204" i="7"/>
  <c r="Q204" i="7"/>
  <c r="P204" i="7"/>
  <c r="V203" i="7"/>
  <c r="Q203" i="7"/>
  <c r="P203" i="7"/>
  <c r="V202" i="7"/>
  <c r="Q202" i="7"/>
  <c r="P202" i="7"/>
  <c r="V201" i="7"/>
  <c r="Q201" i="7"/>
  <c r="P201" i="7"/>
  <c r="V200" i="7"/>
  <c r="Q200" i="7"/>
  <c r="P200" i="7"/>
  <c r="V199" i="7"/>
  <c r="Q199" i="7"/>
  <c r="P199" i="7"/>
  <c r="V198" i="7"/>
  <c r="Q198" i="7"/>
  <c r="P198" i="7"/>
  <c r="V197" i="7"/>
  <c r="Q197" i="7"/>
  <c r="P197" i="7"/>
  <c r="V196" i="7"/>
  <c r="Q196" i="7"/>
  <c r="P196" i="7"/>
  <c r="V195" i="7"/>
  <c r="Q195" i="7"/>
  <c r="P195" i="7"/>
  <c r="V194" i="7"/>
  <c r="Q194" i="7"/>
  <c r="P194" i="7"/>
  <c r="V193" i="7"/>
  <c r="Q193" i="7"/>
  <c r="P193" i="7"/>
  <c r="V192" i="7"/>
  <c r="Q192" i="7"/>
  <c r="P192" i="7"/>
  <c r="V191" i="7"/>
  <c r="Q191" i="7"/>
  <c r="P191" i="7"/>
  <c r="V190" i="7"/>
  <c r="Q190" i="7"/>
  <c r="P190" i="7"/>
  <c r="V189" i="7"/>
  <c r="Q189" i="7"/>
  <c r="P189" i="7"/>
  <c r="V188" i="7"/>
  <c r="Q188" i="7"/>
  <c r="P188" i="7"/>
  <c r="V187" i="7"/>
  <c r="Q187" i="7"/>
  <c r="P187" i="7"/>
  <c r="V186" i="7"/>
  <c r="Q186" i="7"/>
  <c r="P186" i="7"/>
  <c r="V185" i="7"/>
  <c r="Q185" i="7"/>
  <c r="P185" i="7"/>
  <c r="V184" i="7"/>
  <c r="Q184" i="7"/>
  <c r="P184" i="7"/>
  <c r="V183" i="7"/>
  <c r="Q183" i="7"/>
  <c r="P183" i="7"/>
  <c r="V182" i="7"/>
  <c r="Q182" i="7"/>
  <c r="P182" i="7"/>
  <c r="V181" i="7"/>
  <c r="Q181" i="7"/>
  <c r="P181" i="7"/>
  <c r="V180" i="7"/>
  <c r="Q180" i="7"/>
  <c r="P180" i="7"/>
  <c r="V179" i="7"/>
  <c r="Q179" i="7"/>
  <c r="P179" i="7"/>
  <c r="V178" i="7"/>
  <c r="Q178" i="7"/>
  <c r="P178" i="7"/>
  <c r="V177" i="7"/>
  <c r="Q177" i="7"/>
  <c r="P177" i="7"/>
  <c r="V176" i="7"/>
  <c r="Q176" i="7"/>
  <c r="P176" i="7"/>
  <c r="V175" i="7"/>
  <c r="Q175" i="7"/>
  <c r="P175" i="7"/>
  <c r="V174" i="7"/>
  <c r="Q174" i="7"/>
  <c r="P174" i="7"/>
  <c r="V173" i="7"/>
  <c r="Q173" i="7"/>
  <c r="P173" i="7"/>
  <c r="V172" i="7"/>
  <c r="Q172" i="7"/>
  <c r="P172" i="7"/>
  <c r="V171" i="7"/>
  <c r="Q171" i="7"/>
  <c r="P171" i="7"/>
  <c r="V170" i="7"/>
  <c r="Q170" i="7"/>
  <c r="P170" i="7"/>
  <c r="V169" i="7"/>
  <c r="Q169" i="7"/>
  <c r="P169" i="7"/>
  <c r="V168" i="7"/>
  <c r="Q168" i="7"/>
  <c r="P168" i="7"/>
  <c r="V167" i="7"/>
  <c r="Q167" i="7"/>
  <c r="P167" i="7"/>
  <c r="V166" i="7"/>
  <c r="Q166" i="7"/>
  <c r="P166" i="7"/>
  <c r="V165" i="7"/>
  <c r="Q165" i="7"/>
  <c r="P165" i="7"/>
  <c r="V164" i="7"/>
  <c r="Q164" i="7"/>
  <c r="P164" i="7"/>
  <c r="V163" i="7"/>
  <c r="Q163" i="7"/>
  <c r="P163" i="7"/>
  <c r="V162" i="7"/>
  <c r="Q162" i="7"/>
  <c r="P162" i="7"/>
  <c r="V161" i="7"/>
  <c r="Q161" i="7"/>
  <c r="P161" i="7"/>
  <c r="V160" i="7"/>
  <c r="Q160" i="7"/>
  <c r="P160" i="7"/>
  <c r="V159" i="7"/>
  <c r="Q159" i="7"/>
  <c r="P159" i="7"/>
  <c r="V158" i="7"/>
  <c r="Q158" i="7"/>
  <c r="P158" i="7"/>
  <c r="V157" i="7"/>
  <c r="Q157" i="7"/>
  <c r="P157" i="7"/>
  <c r="V156" i="7"/>
  <c r="Q156" i="7"/>
  <c r="P156" i="7"/>
  <c r="V155" i="7"/>
  <c r="Q155" i="7"/>
  <c r="P155" i="7"/>
  <c r="V154" i="7"/>
  <c r="Q154" i="7"/>
  <c r="P154" i="7"/>
  <c r="V153" i="7"/>
  <c r="Q153" i="7"/>
  <c r="P153" i="7"/>
  <c r="V152" i="7"/>
  <c r="Q152" i="7"/>
  <c r="P152" i="7"/>
  <c r="V151" i="7"/>
  <c r="Q151" i="7"/>
  <c r="P151" i="7"/>
  <c r="V150" i="7"/>
  <c r="Q150" i="7"/>
  <c r="P150" i="7"/>
  <c r="V149" i="7"/>
  <c r="Q149" i="7"/>
  <c r="P149" i="7"/>
  <c r="V148" i="7"/>
  <c r="Q148" i="7"/>
  <c r="P148" i="7"/>
  <c r="V147" i="7"/>
  <c r="Q147" i="7"/>
  <c r="P147" i="7"/>
  <c r="V146" i="7"/>
  <c r="Q146" i="7"/>
  <c r="P146" i="7"/>
  <c r="V145" i="7"/>
  <c r="Q145" i="7"/>
  <c r="P145" i="7"/>
  <c r="V144" i="7"/>
  <c r="Q144" i="7"/>
  <c r="P144" i="7"/>
  <c r="V143" i="7"/>
  <c r="Q143" i="7"/>
  <c r="P143" i="7"/>
  <c r="V142" i="7"/>
  <c r="Q142" i="7"/>
  <c r="P142" i="7"/>
  <c r="V141" i="7"/>
  <c r="Q141" i="7"/>
  <c r="P141" i="7"/>
  <c r="V140" i="7"/>
  <c r="Q140" i="7"/>
  <c r="P140" i="7"/>
  <c r="V139" i="7"/>
  <c r="Q139" i="7"/>
  <c r="P139" i="7"/>
  <c r="V138" i="7"/>
  <c r="Q138" i="7"/>
  <c r="P138" i="7"/>
  <c r="V137" i="7"/>
  <c r="Q137" i="7"/>
  <c r="P137" i="7"/>
  <c r="V136" i="7"/>
  <c r="Q136" i="7"/>
  <c r="P136" i="7"/>
  <c r="V135" i="7"/>
  <c r="Q135" i="7"/>
  <c r="P135" i="7"/>
  <c r="V134" i="7"/>
  <c r="Q134" i="7"/>
  <c r="P134" i="7"/>
  <c r="V133" i="7"/>
  <c r="Q133" i="7"/>
  <c r="P133" i="7"/>
  <c r="V132" i="7"/>
  <c r="Q132" i="7"/>
  <c r="P132" i="7"/>
  <c r="V131" i="7"/>
  <c r="Q131" i="7"/>
  <c r="P131" i="7"/>
  <c r="V130" i="7"/>
  <c r="Q130" i="7"/>
  <c r="P130" i="7"/>
  <c r="V129" i="7"/>
  <c r="Q129" i="7"/>
  <c r="P129" i="7"/>
  <c r="V128" i="7"/>
  <c r="Q128" i="7"/>
  <c r="P128" i="7"/>
  <c r="V127" i="7"/>
  <c r="Q127" i="7"/>
  <c r="P127" i="7"/>
  <c r="V126" i="7"/>
  <c r="Q126" i="7"/>
  <c r="P126" i="7"/>
  <c r="V125" i="7"/>
  <c r="Q125" i="7"/>
  <c r="P125" i="7"/>
  <c r="V124" i="7"/>
  <c r="Q124" i="7"/>
  <c r="P124" i="7"/>
  <c r="F124" i="7"/>
  <c r="E124" i="7"/>
  <c r="V123" i="7"/>
  <c r="Q123" i="7"/>
  <c r="P123" i="7"/>
  <c r="F123" i="7"/>
  <c r="E123" i="7"/>
  <c r="V122" i="7"/>
  <c r="Q122" i="7"/>
  <c r="P122" i="7"/>
  <c r="F122" i="7"/>
  <c r="E122" i="7"/>
  <c r="V121" i="7"/>
  <c r="Q121" i="7"/>
  <c r="P121" i="7"/>
  <c r="F121" i="7"/>
  <c r="E121" i="7"/>
  <c r="V120" i="7"/>
  <c r="Q120" i="7"/>
  <c r="P120" i="7"/>
  <c r="V119" i="7"/>
  <c r="Q119" i="7"/>
  <c r="P119" i="7"/>
  <c r="V118" i="7"/>
  <c r="Q118" i="7"/>
  <c r="P118" i="7"/>
  <c r="V117" i="7"/>
  <c r="Q117" i="7"/>
  <c r="P117" i="7"/>
  <c r="V116" i="7"/>
  <c r="Q116" i="7"/>
  <c r="P116" i="7"/>
  <c r="V115" i="7"/>
  <c r="Q115" i="7"/>
  <c r="P115" i="7"/>
  <c r="V114" i="7"/>
  <c r="Q114" i="7"/>
  <c r="P114" i="7"/>
  <c r="V113" i="7"/>
  <c r="Q113" i="7"/>
  <c r="P113" i="7"/>
  <c r="V112" i="7"/>
  <c r="Q112" i="7"/>
  <c r="P112" i="7"/>
  <c r="V111" i="7"/>
  <c r="Q111" i="7"/>
  <c r="P111" i="7"/>
  <c r="V110" i="7"/>
  <c r="Q110" i="7"/>
  <c r="P110" i="7"/>
  <c r="V109" i="7"/>
  <c r="Q109" i="7"/>
  <c r="P109" i="7"/>
  <c r="V108" i="7"/>
  <c r="Q108" i="7"/>
  <c r="P108" i="7"/>
  <c r="V107" i="7"/>
  <c r="Q107" i="7"/>
  <c r="P107" i="7"/>
  <c r="V106" i="7"/>
  <c r="Q106" i="7"/>
  <c r="P106" i="7"/>
  <c r="V105" i="7"/>
  <c r="Q105" i="7"/>
  <c r="P105" i="7"/>
  <c r="V104" i="7"/>
  <c r="Q104" i="7"/>
  <c r="P104" i="7"/>
  <c r="V103" i="7"/>
  <c r="Q103" i="7"/>
  <c r="P103" i="7"/>
  <c r="V102" i="7"/>
  <c r="Q102" i="7"/>
  <c r="P102" i="7"/>
  <c r="V101" i="7"/>
  <c r="Q101" i="7"/>
  <c r="P101" i="7"/>
  <c r="V100" i="7"/>
  <c r="Q100" i="7"/>
  <c r="P100" i="7"/>
  <c r="V99" i="7"/>
  <c r="Q99" i="7"/>
  <c r="P99" i="7"/>
  <c r="V98" i="7"/>
  <c r="Q98" i="7"/>
  <c r="P98" i="7"/>
  <c r="V97" i="7"/>
  <c r="Q97" i="7"/>
  <c r="P97" i="7"/>
  <c r="V96" i="7"/>
  <c r="Q96" i="7"/>
  <c r="P96" i="7"/>
  <c r="V95" i="7"/>
  <c r="Q95" i="7"/>
  <c r="P95" i="7"/>
  <c r="V94" i="7"/>
  <c r="Q94" i="7"/>
  <c r="P94" i="7"/>
  <c r="V93" i="7"/>
  <c r="Q93" i="7"/>
  <c r="P93" i="7"/>
  <c r="V92" i="7"/>
  <c r="Q92" i="7"/>
  <c r="P92" i="7"/>
  <c r="V91" i="7"/>
  <c r="Q91" i="7"/>
  <c r="P91" i="7"/>
  <c r="V90" i="7"/>
  <c r="Q90" i="7"/>
  <c r="P90" i="7"/>
  <c r="V89" i="7"/>
  <c r="Q89" i="7"/>
  <c r="P89" i="7"/>
  <c r="V88" i="7"/>
  <c r="Q88" i="7"/>
  <c r="P88" i="7"/>
  <c r="V87" i="7"/>
  <c r="Q87" i="7"/>
  <c r="P87" i="7"/>
  <c r="V86" i="7"/>
  <c r="Q86" i="7"/>
  <c r="P86" i="7"/>
  <c r="V85" i="7"/>
  <c r="Q85" i="7"/>
  <c r="P85" i="7"/>
  <c r="V84" i="7"/>
  <c r="Q84" i="7"/>
  <c r="P84" i="7"/>
  <c r="V83" i="7"/>
  <c r="Q83" i="7"/>
  <c r="P83" i="7"/>
  <c r="V82" i="7"/>
  <c r="Q82" i="7"/>
  <c r="P82" i="7"/>
  <c r="V81" i="7"/>
  <c r="Q81" i="7"/>
  <c r="P81" i="7"/>
  <c r="V80" i="7"/>
  <c r="Q80" i="7"/>
  <c r="P80" i="7"/>
  <c r="V79" i="7"/>
  <c r="Q79" i="7"/>
  <c r="P79" i="7"/>
  <c r="V78" i="7"/>
  <c r="Q78" i="7"/>
  <c r="P78" i="7"/>
  <c r="V77" i="7"/>
  <c r="Q77" i="7"/>
  <c r="P77" i="7"/>
  <c r="V76" i="7"/>
  <c r="Q76" i="7"/>
  <c r="P76" i="7"/>
  <c r="V75" i="7"/>
  <c r="Q75" i="7"/>
  <c r="P75" i="7"/>
  <c r="V74" i="7"/>
  <c r="Q74" i="7"/>
  <c r="P74" i="7"/>
  <c r="V73" i="7"/>
  <c r="Q73" i="7"/>
  <c r="P73" i="7"/>
  <c r="V72" i="7"/>
  <c r="Q72" i="7"/>
  <c r="P72" i="7"/>
  <c r="V71" i="7"/>
  <c r="Q71" i="7"/>
  <c r="P71" i="7"/>
  <c r="V70" i="7"/>
  <c r="Q70" i="7"/>
  <c r="P70" i="7"/>
  <c r="V69" i="7"/>
  <c r="Q69" i="7"/>
  <c r="P69" i="7"/>
  <c r="V68" i="7"/>
  <c r="Q68" i="7"/>
  <c r="P68" i="7"/>
  <c r="V67" i="7"/>
  <c r="Q67" i="7"/>
  <c r="P67" i="7"/>
  <c r="V66" i="7"/>
  <c r="Q66" i="7"/>
  <c r="P66" i="7"/>
  <c r="V65" i="7"/>
  <c r="Q65" i="7"/>
  <c r="P65" i="7"/>
  <c r="V64" i="7"/>
  <c r="Q64" i="7"/>
  <c r="P64" i="7"/>
  <c r="V63" i="7"/>
  <c r="Q63" i="7"/>
  <c r="P63" i="7"/>
  <c r="V62" i="7"/>
  <c r="Q62" i="7"/>
  <c r="P62" i="7"/>
  <c r="V61" i="7"/>
  <c r="Q61" i="7"/>
  <c r="P61" i="7"/>
  <c r="V60" i="7"/>
  <c r="Q60" i="7"/>
  <c r="P60" i="7"/>
  <c r="V59" i="7"/>
  <c r="Q59" i="7"/>
  <c r="P59" i="7"/>
  <c r="V58" i="7"/>
  <c r="Q58" i="7"/>
  <c r="P58" i="7"/>
  <c r="V57" i="7"/>
  <c r="Q57" i="7"/>
  <c r="P57" i="7"/>
  <c r="V56" i="7"/>
  <c r="Q56" i="7"/>
  <c r="P56" i="7"/>
  <c r="V55" i="7"/>
  <c r="Q55" i="7"/>
  <c r="P55" i="7"/>
  <c r="V54" i="7"/>
  <c r="Q54" i="7"/>
  <c r="P54" i="7"/>
  <c r="V53" i="7"/>
  <c r="Q53" i="7"/>
  <c r="P53" i="7"/>
  <c r="V52" i="7"/>
  <c r="Q52" i="7"/>
  <c r="P52" i="7"/>
  <c r="V51" i="7"/>
  <c r="Q51" i="7"/>
  <c r="P51" i="7"/>
  <c r="V50" i="7"/>
  <c r="Q50" i="7"/>
  <c r="P50" i="7"/>
  <c r="V49" i="7"/>
  <c r="Q49" i="7"/>
  <c r="P49" i="7"/>
  <c r="V48" i="7"/>
  <c r="Q48" i="7"/>
  <c r="P48" i="7"/>
  <c r="V47" i="7"/>
  <c r="Q47" i="7"/>
  <c r="P47" i="7"/>
  <c r="V46" i="7"/>
  <c r="Q46" i="7"/>
  <c r="P46" i="7"/>
  <c r="V45" i="7"/>
  <c r="Q45" i="7"/>
  <c r="P45" i="7"/>
  <c r="V44" i="7"/>
  <c r="Q44" i="7"/>
  <c r="P44" i="7"/>
  <c r="V43" i="7"/>
  <c r="Q43" i="7"/>
  <c r="P43" i="7"/>
  <c r="V42" i="7"/>
  <c r="Q42" i="7"/>
  <c r="P42" i="7"/>
  <c r="V41" i="7"/>
  <c r="Q41" i="7"/>
  <c r="P41" i="7"/>
  <c r="V40" i="7"/>
  <c r="Q40" i="7"/>
  <c r="P40" i="7"/>
  <c r="V39" i="7"/>
  <c r="Q39" i="7"/>
  <c r="P39" i="7"/>
  <c r="V38" i="7"/>
  <c r="Q38" i="7"/>
  <c r="P38" i="7"/>
  <c r="V37" i="7"/>
  <c r="Q37" i="7"/>
  <c r="P37" i="7"/>
  <c r="V36" i="7"/>
  <c r="Q36" i="7"/>
  <c r="P36" i="7"/>
  <c r="V35" i="7"/>
  <c r="Q35" i="7"/>
  <c r="P35" i="7"/>
  <c r="V34" i="7"/>
  <c r="Q34" i="7"/>
  <c r="P34" i="7"/>
  <c r="V33" i="7"/>
  <c r="Q33" i="7"/>
  <c r="P33" i="7"/>
  <c r="V32" i="7"/>
  <c r="Q32" i="7"/>
  <c r="P32" i="7"/>
  <c r="V31" i="7"/>
  <c r="Q31" i="7"/>
  <c r="P31" i="7"/>
  <c r="V30" i="7"/>
  <c r="Q30" i="7"/>
  <c r="P30" i="7"/>
  <c r="V29" i="7"/>
  <c r="Q29" i="7"/>
  <c r="P29" i="7"/>
  <c r="V28" i="7"/>
  <c r="Q28" i="7"/>
  <c r="P28" i="7"/>
  <c r="V27" i="7"/>
  <c r="Q27" i="7"/>
  <c r="P27" i="7"/>
  <c r="V26" i="7"/>
  <c r="Q26" i="7"/>
  <c r="P26" i="7"/>
  <c r="V25" i="7"/>
  <c r="Q25" i="7"/>
  <c r="P25" i="7"/>
  <c r="V24" i="7"/>
  <c r="Q24" i="7"/>
  <c r="P24" i="7"/>
  <c r="V23" i="7"/>
  <c r="Q23" i="7"/>
  <c r="P23" i="7"/>
  <c r="V22" i="7"/>
  <c r="Q22" i="7"/>
  <c r="P22" i="7"/>
  <c r="V21" i="7"/>
  <c r="Q21" i="7"/>
  <c r="P21" i="7"/>
  <c r="V20" i="7"/>
  <c r="Q20" i="7"/>
  <c r="P20" i="7"/>
  <c r="V19" i="7"/>
  <c r="Q19" i="7"/>
  <c r="P19" i="7"/>
  <c r="V18" i="7"/>
  <c r="Q18" i="7"/>
  <c r="P18" i="7"/>
  <c r="V17" i="7"/>
  <c r="Q17" i="7"/>
  <c r="P17" i="7"/>
  <c r="V16" i="7"/>
  <c r="Q16" i="7"/>
  <c r="P16" i="7"/>
  <c r="V15" i="7"/>
  <c r="Q15" i="7"/>
  <c r="P15" i="7"/>
  <c r="V14" i="7"/>
  <c r="Q14" i="7"/>
  <c r="P14" i="7"/>
  <c r="V13" i="7"/>
  <c r="Q13" i="7"/>
  <c r="P13" i="7"/>
  <c r="V12" i="7"/>
  <c r="Q12" i="7"/>
  <c r="P12" i="7"/>
  <c r="V11" i="7"/>
  <c r="Q11" i="7"/>
  <c r="P11" i="7"/>
  <c r="V10" i="7"/>
  <c r="Q10" i="7"/>
  <c r="P10" i="7"/>
  <c r="V9" i="7"/>
  <c r="Q9" i="7"/>
  <c r="P9" i="7"/>
  <c r="V8" i="7"/>
  <c r="Q8" i="7"/>
  <c r="P8" i="7"/>
  <c r="V7" i="7"/>
  <c r="Q7" i="7"/>
  <c r="P7" i="7"/>
  <c r="V6" i="7"/>
  <c r="Q6" i="7"/>
  <c r="P6" i="7"/>
  <c r="V5" i="7"/>
  <c r="Q5" i="7"/>
  <c r="P5" i="7"/>
  <c r="V4" i="7"/>
  <c r="Q4" i="7"/>
  <c r="P4" i="7"/>
  <c r="V3" i="7"/>
  <c r="Q3" i="7"/>
  <c r="P3" i="7"/>
  <c r="V905" i="7" l="1"/>
  <c r="P909" i="7"/>
  <c r="V897" i="7"/>
  <c r="P927" i="7"/>
  <c r="S927" i="7" s="1"/>
  <c r="T927" i="7" s="1"/>
  <c r="S916" i="7"/>
  <c r="T916" i="7" s="1"/>
  <c r="S897" i="7"/>
  <c r="T897" i="7" s="1"/>
  <c r="S888" i="7"/>
  <c r="T888" i="7" s="1"/>
  <c r="P879" i="7"/>
  <c r="S879" i="7" s="1"/>
  <c r="T879" i="7" s="1"/>
  <c r="V885" i="7"/>
  <c r="S904" i="7"/>
  <c r="T904" i="7" s="1"/>
  <c r="S885" i="7"/>
  <c r="T885" i="7" s="1"/>
  <c r="S922" i="7"/>
  <c r="T922" i="7" s="1"/>
  <c r="V917" i="7"/>
  <c r="W917" i="7" s="1"/>
  <c r="U917" i="7" s="1"/>
  <c r="S903" i="7"/>
  <c r="T903" i="7" s="1"/>
  <c r="S915" i="7"/>
  <c r="T915" i="7" s="1"/>
  <c r="S877" i="7"/>
  <c r="T877" i="7" s="1"/>
  <c r="S921" i="7"/>
  <c r="T921" i="7" s="1"/>
  <c r="S892" i="7"/>
  <c r="T892" i="7" s="1"/>
  <c r="V881" i="7"/>
  <c r="S928" i="7"/>
  <c r="T928" i="7" s="1"/>
  <c r="S891" i="7"/>
  <c r="T891" i="7" s="1"/>
  <c r="S909" i="7"/>
  <c r="T909" i="7" s="1"/>
  <c r="P891" i="7"/>
  <c r="S880" i="7"/>
  <c r="T880" i="7" s="1"/>
  <c r="S917" i="7"/>
  <c r="T917" i="7" s="1"/>
  <c r="S908" i="7"/>
  <c r="T908" i="7" s="1"/>
  <c r="S906" i="7"/>
  <c r="T906" i="7" s="1"/>
  <c r="S905" i="7"/>
  <c r="T905" i="7" s="1"/>
  <c r="S896" i="7"/>
  <c r="T896" i="7" s="1"/>
  <c r="S886" i="7"/>
  <c r="T886" i="7" s="1"/>
  <c r="S895" i="7"/>
  <c r="T895" i="7" s="1"/>
  <c r="S876" i="7"/>
  <c r="T876" i="7" s="1"/>
  <c r="S907" i="7"/>
  <c r="T907" i="7" s="1"/>
  <c r="S914" i="7"/>
  <c r="T914" i="7" s="1"/>
  <c r="S894" i="7"/>
  <c r="T894" i="7" s="1"/>
  <c r="S893" i="7"/>
  <c r="T893" i="7" s="1"/>
  <c r="S884" i="7"/>
  <c r="T884" i="7" s="1"/>
  <c r="S912" i="7"/>
  <c r="T912" i="7" s="1"/>
  <c r="S883" i="7"/>
  <c r="T883" i="7" s="1"/>
  <c r="S882" i="7"/>
  <c r="T882" i="7" s="1"/>
  <c r="S920" i="7"/>
  <c r="T920" i="7" s="1"/>
  <c r="S910" i="7"/>
  <c r="T910" i="7" s="1"/>
  <c r="S881" i="7"/>
  <c r="T881" i="7" s="1"/>
  <c r="S919" i="7"/>
  <c r="T919" i="7" s="1"/>
  <c r="S900" i="7"/>
  <c r="T900" i="7" s="1"/>
  <c r="P898" i="7"/>
  <c r="S898" i="7" s="1"/>
  <c r="T898" i="7" s="1"/>
  <c r="V920" i="7"/>
  <c r="V893" i="7"/>
  <c r="P926" i="7"/>
  <c r="S926" i="7" s="1"/>
  <c r="T926" i="7" s="1"/>
  <c r="P890" i="7"/>
  <c r="S890" i="7" s="1"/>
  <c r="T890" i="7" s="1"/>
  <c r="P925" i="7"/>
  <c r="S925" i="7" s="1"/>
  <c r="T925" i="7" s="1"/>
  <c r="P889" i="7"/>
  <c r="S889" i="7" s="1"/>
  <c r="T889" i="7" s="1"/>
  <c r="P924" i="7"/>
  <c r="S924" i="7" s="1"/>
  <c r="T924" i="7" s="1"/>
  <c r="P900" i="7"/>
  <c r="P923" i="7"/>
  <c r="S923" i="7" s="1"/>
  <c r="T923" i="7" s="1"/>
  <c r="P911" i="7"/>
  <c r="S911" i="7" s="1"/>
  <c r="T911" i="7" s="1"/>
  <c r="P899" i="7"/>
  <c r="S899" i="7" s="1"/>
  <c r="T899" i="7" s="1"/>
  <c r="P887" i="7"/>
  <c r="S887" i="7" s="1"/>
  <c r="T887" i="7" s="1"/>
  <c r="V876" i="7"/>
  <c r="W876" i="7" s="1"/>
  <c r="U876" i="7" s="1"/>
  <c r="Z876" i="7" s="1"/>
  <c r="W896" i="7"/>
  <c r="U896" i="7" s="1"/>
  <c r="V915" i="7"/>
  <c r="W915" i="7" s="1"/>
  <c r="U915" i="7" s="1"/>
  <c r="V884" i="7"/>
  <c r="W884" i="7" s="1"/>
  <c r="U884" i="7" s="1"/>
  <c r="Z884" i="7" s="1"/>
  <c r="V875" i="7"/>
  <c r="W875" i="7" s="1"/>
  <c r="U875" i="7" s="1"/>
  <c r="Z875" i="7" s="1"/>
  <c r="V913" i="7"/>
  <c r="W913" i="7" s="1"/>
  <c r="U913" i="7" s="1"/>
  <c r="V908" i="7"/>
  <c r="W908" i="7" s="1"/>
  <c r="U908" i="7" s="1"/>
  <c r="W921" i="7"/>
  <c r="U921" i="7" s="1"/>
  <c r="W920" i="7"/>
  <c r="U920" i="7" s="1"/>
  <c r="W878" i="7"/>
  <c r="U878" i="7" s="1"/>
  <c r="Z878" i="7" s="1"/>
  <c r="W918" i="7"/>
  <c r="U918" i="7" s="1"/>
  <c r="V895" i="7"/>
  <c r="W895" i="7" s="1"/>
  <c r="U895" i="7" s="1"/>
  <c r="W911" i="7"/>
  <c r="U911" i="7" s="1"/>
  <c r="V888" i="7"/>
  <c r="W888" i="7" s="1"/>
  <c r="U888" i="7" s="1"/>
  <c r="W877" i="7"/>
  <c r="U877" i="7" s="1"/>
  <c r="Z877" i="7" s="1"/>
  <c r="S875" i="7"/>
  <c r="T875" i="7" s="1"/>
  <c r="W927" i="7"/>
  <c r="U927" i="7" s="1"/>
  <c r="W897" i="7"/>
  <c r="U897" i="7" s="1"/>
  <c r="W885" i="7"/>
  <c r="U885" i="7" s="1"/>
  <c r="V914" i="7"/>
  <c r="W914" i="7" s="1"/>
  <c r="U914" i="7" s="1"/>
  <c r="V922" i="7"/>
  <c r="W922" i="7" s="1"/>
  <c r="U922" i="7" s="1"/>
  <c r="V883" i="7"/>
  <c r="W883" i="7" s="1"/>
  <c r="U883" i="7" s="1"/>
  <c r="Z883" i="7" s="1"/>
  <c r="W919" i="7"/>
  <c r="U919" i="7" s="1"/>
  <c r="V904" i="7"/>
  <c r="W904" i="7" s="1"/>
  <c r="U904" i="7" s="1"/>
  <c r="V886" i="7"/>
  <c r="W886" i="7" s="1"/>
  <c r="U886" i="7" s="1"/>
  <c r="V882" i="7"/>
  <c r="W882" i="7" s="1"/>
  <c r="U882" i="7" s="1"/>
  <c r="Z882" i="7" s="1"/>
  <c r="V912" i="7"/>
  <c r="W912" i="7" s="1"/>
  <c r="U912" i="7" s="1"/>
  <c r="V903" i="7"/>
  <c r="W903" i="7" s="1"/>
  <c r="U903" i="7" s="1"/>
  <c r="V902" i="7"/>
  <c r="W902" i="7" s="1"/>
  <c r="U902" i="7" s="1"/>
  <c r="V880" i="7"/>
  <c r="W880" i="7" s="1"/>
  <c r="U880" i="7" s="1"/>
  <c r="Z880" i="7" s="1"/>
  <c r="V901" i="7"/>
  <c r="W901" i="7" s="1"/>
  <c r="U901" i="7" s="1"/>
  <c r="V910" i="7"/>
  <c r="W910" i="7" s="1"/>
  <c r="U910" i="7" s="1"/>
  <c r="S627" i="7"/>
  <c r="T627" i="7" s="1"/>
  <c r="W346" i="7"/>
  <c r="U346" i="7" s="1"/>
  <c r="Z346" i="7" s="1"/>
  <c r="W354" i="7"/>
  <c r="U354" i="7" s="1"/>
  <c r="Z354" i="7" s="1"/>
  <c r="W422" i="7"/>
  <c r="U422" i="7" s="1"/>
  <c r="Z422" i="7" s="1"/>
  <c r="W434" i="7"/>
  <c r="U434" i="7" s="1"/>
  <c r="Z434" i="7" s="1"/>
  <c r="W593" i="7"/>
  <c r="U593" i="7" s="1"/>
  <c r="Z593" i="7" s="1"/>
  <c r="W6" i="7"/>
  <c r="U6" i="7" s="1"/>
  <c r="Z6" i="7" s="1"/>
  <c r="W405" i="7"/>
  <c r="U405" i="7" s="1"/>
  <c r="Z405" i="7" s="1"/>
  <c r="W521" i="7"/>
  <c r="U521" i="7" s="1"/>
  <c r="Z521" i="7" s="1"/>
  <c r="W608" i="7"/>
  <c r="U608" i="7" s="1"/>
  <c r="Z608" i="7" s="1"/>
  <c r="S134" i="7"/>
  <c r="T134" i="7" s="1"/>
  <c r="S142" i="7"/>
  <c r="T142" i="7" s="1"/>
  <c r="S146" i="7"/>
  <c r="T146" i="7" s="1"/>
  <c r="S186" i="7"/>
  <c r="T186" i="7" s="1"/>
  <c r="S5" i="7"/>
  <c r="T5" i="7" s="1"/>
  <c r="S17" i="7"/>
  <c r="T17" i="7" s="1"/>
  <c r="S599" i="7"/>
  <c r="T599" i="7" s="1"/>
  <c r="S688" i="7"/>
  <c r="T688" i="7" s="1"/>
  <c r="W5" i="7"/>
  <c r="U5" i="7" s="1"/>
  <c r="Z5" i="7" s="1"/>
  <c r="W13" i="7"/>
  <c r="U13" i="7" s="1"/>
  <c r="Z13" i="7" s="1"/>
  <c r="W85" i="7"/>
  <c r="U85" i="7" s="1"/>
  <c r="Z85" i="7" s="1"/>
  <c r="W89" i="7"/>
  <c r="U89" i="7" s="1"/>
  <c r="Z89" i="7" s="1"/>
  <c r="W97" i="7"/>
  <c r="U97" i="7" s="1"/>
  <c r="Z97" i="7" s="1"/>
  <c r="W688" i="7"/>
  <c r="U688" i="7" s="1"/>
  <c r="Z688" i="7" s="1"/>
  <c r="W736" i="7"/>
  <c r="U736" i="7" s="1"/>
  <c r="Z736" i="7" s="1"/>
  <c r="W760" i="7"/>
  <c r="U760" i="7" s="1"/>
  <c r="Z760" i="7" s="1"/>
  <c r="S144" i="7"/>
  <c r="T144" i="7" s="1"/>
  <c r="S184" i="7"/>
  <c r="T184" i="7" s="1"/>
  <c r="S201" i="7"/>
  <c r="T201" i="7" s="1"/>
  <c r="W168" i="7"/>
  <c r="U168" i="7" s="1"/>
  <c r="Z168" i="7" s="1"/>
  <c r="W184" i="7"/>
  <c r="U184" i="7" s="1"/>
  <c r="Z184" i="7" s="1"/>
  <c r="W201" i="7"/>
  <c r="U201" i="7" s="1"/>
  <c r="Z201" i="7" s="1"/>
  <c r="S371" i="7"/>
  <c r="T371" i="7" s="1"/>
  <c r="S543" i="7"/>
  <c r="T543" i="7" s="1"/>
  <c r="S547" i="7"/>
  <c r="T547" i="7" s="1"/>
  <c r="S655" i="7"/>
  <c r="T655" i="7" s="1"/>
  <c r="S803" i="7"/>
  <c r="T803" i="7" s="1"/>
  <c r="S823" i="7"/>
  <c r="T823" i="7" s="1"/>
  <c r="S839" i="7"/>
  <c r="T839" i="7" s="1"/>
  <c r="W84" i="7"/>
  <c r="U84" i="7" s="1"/>
  <c r="Z84" i="7" s="1"/>
  <c r="W455" i="7"/>
  <c r="U455" i="7" s="1"/>
  <c r="Z455" i="7" s="1"/>
  <c r="W471" i="7"/>
  <c r="U471" i="7" s="1"/>
  <c r="Z471" i="7" s="1"/>
  <c r="W475" i="7"/>
  <c r="U475" i="7" s="1"/>
  <c r="Z475" i="7" s="1"/>
  <c r="W539" i="7"/>
  <c r="U539" i="7" s="1"/>
  <c r="Z539" i="7" s="1"/>
  <c r="S588" i="7"/>
  <c r="T588" i="7" s="1"/>
  <c r="S253" i="7"/>
  <c r="T253" i="7" s="1"/>
  <c r="S301" i="7"/>
  <c r="T301" i="7" s="1"/>
  <c r="S14" i="7"/>
  <c r="T14" i="7" s="1"/>
  <c r="S377" i="7"/>
  <c r="T377" i="7" s="1"/>
  <c r="S405" i="7"/>
  <c r="T405" i="7" s="1"/>
  <c r="S413" i="7"/>
  <c r="T413" i="7" s="1"/>
  <c r="S445" i="7"/>
  <c r="T445" i="7" s="1"/>
  <c r="S709" i="7"/>
  <c r="T709" i="7" s="1"/>
  <c r="S733" i="7"/>
  <c r="T733" i="7" s="1"/>
  <c r="S741" i="7"/>
  <c r="T741" i="7" s="1"/>
  <c r="S745" i="7"/>
  <c r="T745" i="7" s="1"/>
  <c r="W737" i="7"/>
  <c r="U737" i="7" s="1"/>
  <c r="Z737" i="7" s="1"/>
  <c r="W694" i="7"/>
  <c r="U694" i="7" s="1"/>
  <c r="Z694" i="7" s="1"/>
  <c r="W301" i="7"/>
  <c r="U301" i="7" s="1"/>
  <c r="Z301" i="7" s="1"/>
  <c r="S326" i="7"/>
  <c r="T326" i="7" s="1"/>
  <c r="S346" i="7"/>
  <c r="T346" i="7" s="1"/>
  <c r="S350" i="7"/>
  <c r="T350" i="7" s="1"/>
  <c r="S358" i="7"/>
  <c r="T358" i="7" s="1"/>
  <c r="S386" i="7"/>
  <c r="T386" i="7" s="1"/>
  <c r="S398" i="7"/>
  <c r="T398" i="7" s="1"/>
  <c r="S406" i="7"/>
  <c r="T406" i="7" s="1"/>
  <c r="S410" i="7"/>
  <c r="T410" i="7" s="1"/>
  <c r="S630" i="7"/>
  <c r="T630" i="7" s="1"/>
  <c r="S658" i="7"/>
  <c r="T658" i="7" s="1"/>
  <c r="S734" i="7"/>
  <c r="T734" i="7" s="1"/>
  <c r="S758" i="7"/>
  <c r="T758" i="7" s="1"/>
  <c r="S125" i="7"/>
  <c r="T125" i="7" s="1"/>
  <c r="S129" i="7"/>
  <c r="T129" i="7" s="1"/>
  <c r="W125" i="7"/>
  <c r="U125" i="7" s="1"/>
  <c r="Z125" i="7" s="1"/>
  <c r="W169" i="7"/>
  <c r="U169" i="7" s="1"/>
  <c r="Z169" i="7" s="1"/>
  <c r="W194" i="7"/>
  <c r="U194" i="7" s="1"/>
  <c r="Z194" i="7" s="1"/>
  <c r="W250" i="7"/>
  <c r="U250" i="7" s="1"/>
  <c r="Z250" i="7" s="1"/>
  <c r="W548" i="7"/>
  <c r="U548" i="7" s="1"/>
  <c r="Z548" i="7" s="1"/>
  <c r="W166" i="7"/>
  <c r="U166" i="7" s="1"/>
  <c r="Z166" i="7" s="1"/>
  <c r="W247" i="7"/>
  <c r="U247" i="7" s="1"/>
  <c r="Z247" i="7" s="1"/>
  <c r="S762" i="7"/>
  <c r="T762" i="7" s="1"/>
  <c r="S766" i="7"/>
  <c r="T766" i="7" s="1"/>
  <c r="S778" i="7"/>
  <c r="T778" i="7" s="1"/>
  <c r="S794" i="7"/>
  <c r="T794" i="7" s="1"/>
  <c r="S810" i="7"/>
  <c r="T810" i="7" s="1"/>
  <c r="S818" i="7"/>
  <c r="T818" i="7" s="1"/>
  <c r="S973" i="7"/>
  <c r="T973" i="7" s="1"/>
  <c r="S970" i="7"/>
  <c r="T970" i="7" s="1"/>
  <c r="S982" i="7"/>
  <c r="T982" i="7" s="1"/>
  <c r="W785" i="7"/>
  <c r="U785" i="7" s="1"/>
  <c r="Z785" i="7" s="1"/>
  <c r="W220" i="7"/>
  <c r="U220" i="7" s="1"/>
  <c r="Z220" i="7" s="1"/>
  <c r="W569" i="7"/>
  <c r="U569" i="7" s="1"/>
  <c r="Z569" i="7" s="1"/>
  <c r="W584" i="7"/>
  <c r="U584" i="7" s="1"/>
  <c r="Z584" i="7" s="1"/>
  <c r="S629" i="7"/>
  <c r="T629" i="7" s="1"/>
  <c r="S649" i="7"/>
  <c r="T649" i="7" s="1"/>
  <c r="W649" i="7"/>
  <c r="U649" i="7" s="1"/>
  <c r="Z649" i="7" s="1"/>
  <c r="W661" i="7"/>
  <c r="U661" i="7" s="1"/>
  <c r="Z661" i="7" s="1"/>
  <c r="S165" i="7"/>
  <c r="T165" i="7" s="1"/>
  <c r="S593" i="7"/>
  <c r="T593" i="7" s="1"/>
  <c r="W631" i="7"/>
  <c r="U631" i="7" s="1"/>
  <c r="Z631" i="7" s="1"/>
  <c r="S215" i="7"/>
  <c r="T215" i="7" s="1"/>
  <c r="S223" i="7"/>
  <c r="T223" i="7" s="1"/>
  <c r="S243" i="7"/>
  <c r="T243" i="7" s="1"/>
  <c r="W344" i="7"/>
  <c r="U344" i="7" s="1"/>
  <c r="Z344" i="7" s="1"/>
  <c r="S727" i="7"/>
  <c r="T727" i="7" s="1"/>
  <c r="S151" i="7"/>
  <c r="T151" i="7" s="1"/>
  <c r="S159" i="7"/>
  <c r="T159" i="7" s="1"/>
  <c r="S163" i="7"/>
  <c r="T163" i="7" s="1"/>
  <c r="S171" i="7"/>
  <c r="T171" i="7" s="1"/>
  <c r="S183" i="7"/>
  <c r="T183" i="7" s="1"/>
  <c r="S204" i="7"/>
  <c r="T204" i="7" s="1"/>
  <c r="S208" i="7"/>
  <c r="T208" i="7" s="1"/>
  <c r="S228" i="7"/>
  <c r="T228" i="7" s="1"/>
  <c r="S236" i="7"/>
  <c r="T236" i="7" s="1"/>
  <c r="S256" i="7"/>
  <c r="T256" i="7" s="1"/>
  <c r="S292" i="7"/>
  <c r="T292" i="7" s="1"/>
  <c r="W328" i="7"/>
  <c r="U328" i="7" s="1"/>
  <c r="Z328" i="7" s="1"/>
  <c r="S380" i="7"/>
  <c r="T380" i="7" s="1"/>
  <c r="S388" i="7"/>
  <c r="T388" i="7" s="1"/>
  <c r="S416" i="7"/>
  <c r="T416" i="7" s="1"/>
  <c r="S742" i="7"/>
  <c r="T742" i="7" s="1"/>
  <c r="S750" i="7"/>
  <c r="T750" i="7" s="1"/>
  <c r="W163" i="7"/>
  <c r="U163" i="7" s="1"/>
  <c r="Z163" i="7" s="1"/>
  <c r="W228" i="7"/>
  <c r="U228" i="7" s="1"/>
  <c r="Z228" i="7" s="1"/>
  <c r="W236" i="7"/>
  <c r="U236" i="7" s="1"/>
  <c r="Z236" i="7" s="1"/>
  <c r="W292" i="7"/>
  <c r="U292" i="7" s="1"/>
  <c r="Z292" i="7" s="1"/>
  <c r="W300" i="7"/>
  <c r="U300" i="7" s="1"/>
  <c r="Z300" i="7" s="1"/>
  <c r="W412" i="7"/>
  <c r="U412" i="7" s="1"/>
  <c r="Z412" i="7" s="1"/>
  <c r="W468" i="7"/>
  <c r="U468" i="7" s="1"/>
  <c r="Z468" i="7" s="1"/>
  <c r="W476" i="7"/>
  <c r="U476" i="7" s="1"/>
  <c r="Z476" i="7" s="1"/>
  <c r="W480" i="7"/>
  <c r="U480" i="7" s="1"/>
  <c r="Z480" i="7" s="1"/>
  <c r="W484" i="7"/>
  <c r="U484" i="7" s="1"/>
  <c r="Z484" i="7" s="1"/>
  <c r="W682" i="7"/>
  <c r="U682" i="7" s="1"/>
  <c r="Z682" i="7" s="1"/>
  <c r="W686" i="7"/>
  <c r="U686" i="7" s="1"/>
  <c r="Z686" i="7" s="1"/>
  <c r="S317" i="7"/>
  <c r="T317" i="7" s="1"/>
  <c r="S361" i="7"/>
  <c r="T361" i="7" s="1"/>
  <c r="W457" i="7"/>
  <c r="U457" i="7" s="1"/>
  <c r="Z457" i="7" s="1"/>
  <c r="W627" i="7"/>
  <c r="U627" i="7" s="1"/>
  <c r="Z627" i="7" s="1"/>
  <c r="W734" i="7"/>
  <c r="U734" i="7" s="1"/>
  <c r="Z734" i="7" s="1"/>
  <c r="W766" i="7"/>
  <c r="U766" i="7" s="1"/>
  <c r="Z766" i="7" s="1"/>
  <c r="W778" i="7"/>
  <c r="U778" i="7" s="1"/>
  <c r="Z778" i="7" s="1"/>
  <c r="W19" i="7"/>
  <c r="U19" i="7" s="1"/>
  <c r="Z19" i="7" s="1"/>
  <c r="W321" i="7"/>
  <c r="U321" i="7" s="1"/>
  <c r="Z321" i="7" s="1"/>
  <c r="W333" i="7"/>
  <c r="U333" i="7" s="1"/>
  <c r="Z333" i="7" s="1"/>
  <c r="S417" i="7"/>
  <c r="T417" i="7" s="1"/>
  <c r="S667" i="7"/>
  <c r="T667" i="7" s="1"/>
  <c r="S675" i="7"/>
  <c r="T675" i="7" s="1"/>
  <c r="W557" i="7"/>
  <c r="U557" i="7" s="1"/>
  <c r="Z557" i="7" s="1"/>
  <c r="S362" i="7"/>
  <c r="T362" i="7" s="1"/>
  <c r="S621" i="7"/>
  <c r="T621" i="7" s="1"/>
  <c r="S976" i="7"/>
  <c r="T976" i="7" s="1"/>
  <c r="S4" i="7"/>
  <c r="T4" i="7" s="1"/>
  <c r="S736" i="7"/>
  <c r="T736" i="7" s="1"/>
  <c r="S788" i="7"/>
  <c r="T788" i="7" s="1"/>
  <c r="S812" i="7"/>
  <c r="T812" i="7" s="1"/>
  <c r="S832" i="7"/>
  <c r="T832" i="7" s="1"/>
  <c r="S323" i="7"/>
  <c r="T323" i="7" s="1"/>
  <c r="S331" i="7"/>
  <c r="T331" i="7" s="1"/>
  <c r="S335" i="7"/>
  <c r="T335" i="7" s="1"/>
  <c r="W451" i="7"/>
  <c r="U451" i="7" s="1"/>
  <c r="Z451" i="7" s="1"/>
  <c r="W764" i="7"/>
  <c r="U764" i="7" s="1"/>
  <c r="Z764" i="7" s="1"/>
  <c r="W772" i="7"/>
  <c r="U772" i="7" s="1"/>
  <c r="Z772" i="7" s="1"/>
  <c r="W776" i="7"/>
  <c r="U776" i="7" s="1"/>
  <c r="Z776" i="7" s="1"/>
  <c r="W780" i="7"/>
  <c r="U780" i="7" s="1"/>
  <c r="Z780" i="7" s="1"/>
  <c r="S295" i="7"/>
  <c r="T295" i="7" s="1"/>
  <c r="S475" i="7"/>
  <c r="T475" i="7" s="1"/>
  <c r="S519" i="7"/>
  <c r="T519" i="7" s="1"/>
  <c r="S523" i="7"/>
  <c r="T523" i="7" s="1"/>
  <c r="S609" i="7"/>
  <c r="T609" i="7" s="1"/>
  <c r="S681" i="7"/>
  <c r="T681" i="7" s="1"/>
  <c r="S717" i="7"/>
  <c r="T717" i="7" s="1"/>
  <c r="W805" i="7"/>
  <c r="U805" i="7" s="1"/>
  <c r="Z805" i="7" s="1"/>
  <c r="S829" i="7"/>
  <c r="T829" i="7" s="1"/>
  <c r="W605" i="7"/>
  <c r="U605" i="7" s="1"/>
  <c r="Z605" i="7" s="1"/>
  <c r="W614" i="7"/>
  <c r="U614" i="7" s="1"/>
  <c r="Z614" i="7" s="1"/>
  <c r="W665" i="7"/>
  <c r="U665" i="7" s="1"/>
  <c r="Z665" i="7" s="1"/>
  <c r="S11" i="7"/>
  <c r="T11" i="7" s="1"/>
  <c r="S19" i="7"/>
  <c r="T19" i="7" s="1"/>
  <c r="S172" i="7"/>
  <c r="T172" i="7" s="1"/>
  <c r="W204" i="7"/>
  <c r="U204" i="7" s="1"/>
  <c r="Z204" i="7" s="1"/>
  <c r="W255" i="7"/>
  <c r="U255" i="7" s="1"/>
  <c r="Z255" i="7" s="1"/>
  <c r="W327" i="7"/>
  <c r="U327" i="7" s="1"/>
  <c r="Z327" i="7" s="1"/>
  <c r="S540" i="7"/>
  <c r="T540" i="7" s="1"/>
  <c r="W630" i="7"/>
  <c r="U630" i="7" s="1"/>
  <c r="Z630" i="7" s="1"/>
  <c r="S748" i="7"/>
  <c r="T748" i="7" s="1"/>
  <c r="S851" i="7"/>
  <c r="T851" i="7" s="1"/>
  <c r="S859" i="7"/>
  <c r="T859" i="7" s="1"/>
  <c r="S869" i="7"/>
  <c r="T869" i="7" s="1"/>
  <c r="W355" i="7"/>
  <c r="U355" i="7" s="1"/>
  <c r="Z355" i="7" s="1"/>
  <c r="W394" i="7"/>
  <c r="U394" i="7" s="1"/>
  <c r="Z394" i="7" s="1"/>
  <c r="W839" i="7"/>
  <c r="U839" i="7" s="1"/>
  <c r="Z839" i="7" s="1"/>
  <c r="W851" i="7"/>
  <c r="U851" i="7" s="1"/>
  <c r="Z851" i="7" s="1"/>
  <c r="W133" i="7"/>
  <c r="U133" i="7" s="1"/>
  <c r="Z133" i="7" s="1"/>
  <c r="S209" i="7"/>
  <c r="T209" i="7" s="1"/>
  <c r="S213" i="7"/>
  <c r="T213" i="7" s="1"/>
  <c r="S217" i="7"/>
  <c r="T217" i="7" s="1"/>
  <c r="S348" i="7"/>
  <c r="T348" i="7" s="1"/>
  <c r="S352" i="7"/>
  <c r="T352" i="7" s="1"/>
  <c r="S356" i="7"/>
  <c r="T356" i="7" s="1"/>
  <c r="S364" i="7"/>
  <c r="T364" i="7" s="1"/>
  <c r="S462" i="7"/>
  <c r="T462" i="7" s="1"/>
  <c r="S466" i="7"/>
  <c r="T466" i="7" s="1"/>
  <c r="S541" i="7"/>
  <c r="T541" i="7" s="1"/>
  <c r="W639" i="7"/>
  <c r="U639" i="7" s="1"/>
  <c r="Z639" i="7" s="1"/>
  <c r="S753" i="7"/>
  <c r="T753" i="7" s="1"/>
  <c r="S840" i="7"/>
  <c r="T840" i="7" s="1"/>
  <c r="S848" i="7"/>
  <c r="T848" i="7" s="1"/>
  <c r="S1011" i="7"/>
  <c r="T1011" i="7" s="1"/>
  <c r="S161" i="7"/>
  <c r="T161" i="7" s="1"/>
  <c r="W209" i="7"/>
  <c r="U209" i="7" s="1"/>
  <c r="Z209" i="7" s="1"/>
  <c r="S229" i="7"/>
  <c r="T229" i="7" s="1"/>
  <c r="S233" i="7"/>
  <c r="T233" i="7" s="1"/>
  <c r="W364" i="7"/>
  <c r="U364" i="7" s="1"/>
  <c r="Z364" i="7" s="1"/>
  <c r="S368" i="7"/>
  <c r="T368" i="7" s="1"/>
  <c r="W454" i="7"/>
  <c r="U454" i="7" s="1"/>
  <c r="Z454" i="7" s="1"/>
  <c r="W458" i="7"/>
  <c r="U458" i="7" s="1"/>
  <c r="Z458" i="7" s="1"/>
  <c r="W466" i="7"/>
  <c r="U466" i="7" s="1"/>
  <c r="Z466" i="7" s="1"/>
  <c r="W1011" i="7"/>
  <c r="U1011" i="7" s="1"/>
  <c r="Z1011" i="7" s="1"/>
  <c r="W1015" i="7"/>
  <c r="U1015" i="7" s="1"/>
  <c r="Z1015" i="7" s="1"/>
  <c r="W1019" i="7"/>
  <c r="U1019" i="7" s="1"/>
  <c r="Z1019" i="7" s="1"/>
  <c r="W198" i="7"/>
  <c r="U198" i="7" s="1"/>
  <c r="Z198" i="7" s="1"/>
  <c r="W233" i="7"/>
  <c r="U233" i="7" s="1"/>
  <c r="Z233" i="7" s="1"/>
  <c r="S321" i="7"/>
  <c r="T321" i="7" s="1"/>
  <c r="S325" i="7"/>
  <c r="T325" i="7" s="1"/>
  <c r="S329" i="7"/>
  <c r="T329" i="7" s="1"/>
  <c r="S584" i="7"/>
  <c r="T584" i="7" s="1"/>
  <c r="S703" i="7"/>
  <c r="T703" i="7" s="1"/>
  <c r="S813" i="7"/>
  <c r="T813" i="7" s="1"/>
  <c r="S833" i="7"/>
  <c r="T833" i="7" s="1"/>
  <c r="S837" i="7"/>
  <c r="T837" i="7" s="1"/>
  <c r="W88" i="7"/>
  <c r="U88" i="7" s="1"/>
  <c r="Z88" i="7" s="1"/>
  <c r="W92" i="7"/>
  <c r="U92" i="7" s="1"/>
  <c r="Z92" i="7" s="1"/>
  <c r="W120" i="7"/>
  <c r="U120" i="7" s="1"/>
  <c r="Z120" i="7" s="1"/>
  <c r="W384" i="7"/>
  <c r="U384" i="7" s="1"/>
  <c r="Z384" i="7" s="1"/>
  <c r="W407" i="7"/>
  <c r="U407" i="7" s="1"/>
  <c r="Z407" i="7" s="1"/>
  <c r="W411" i="7"/>
  <c r="U411" i="7" s="1"/>
  <c r="Z411" i="7" s="1"/>
  <c r="W415" i="7"/>
  <c r="U415" i="7" s="1"/>
  <c r="Z415" i="7" s="1"/>
  <c r="W652" i="7"/>
  <c r="U652" i="7" s="1"/>
  <c r="Z652" i="7" s="1"/>
  <c r="W680" i="7"/>
  <c r="U680" i="7" s="1"/>
  <c r="Z680" i="7" s="1"/>
  <c r="S130" i="7"/>
  <c r="T130" i="7" s="1"/>
  <c r="S166" i="7"/>
  <c r="T166" i="7" s="1"/>
  <c r="S195" i="7"/>
  <c r="T195" i="7" s="1"/>
  <c r="S199" i="7"/>
  <c r="T199" i="7" s="1"/>
  <c r="S230" i="7"/>
  <c r="T230" i="7" s="1"/>
  <c r="S238" i="7"/>
  <c r="T238" i="7" s="1"/>
  <c r="W266" i="7"/>
  <c r="U266" i="7" s="1"/>
  <c r="Z266" i="7" s="1"/>
  <c r="S608" i="7"/>
  <c r="T608" i="7" s="1"/>
  <c r="S700" i="7"/>
  <c r="T700" i="7" s="1"/>
  <c r="S739" i="7"/>
  <c r="T739" i="7" s="1"/>
  <c r="W226" i="7"/>
  <c r="U226" i="7" s="1"/>
  <c r="Z226" i="7" s="1"/>
  <c r="W234" i="7"/>
  <c r="U234" i="7" s="1"/>
  <c r="Z234" i="7" s="1"/>
  <c r="W238" i="7"/>
  <c r="U238" i="7" s="1"/>
  <c r="Z238" i="7" s="1"/>
  <c r="S290" i="7"/>
  <c r="T290" i="7" s="1"/>
  <c r="S294" i="7"/>
  <c r="T294" i="7" s="1"/>
  <c r="W338" i="7"/>
  <c r="U338" i="7" s="1"/>
  <c r="Z338" i="7" s="1"/>
  <c r="S385" i="7"/>
  <c r="T385" i="7" s="1"/>
  <c r="W70" i="7"/>
  <c r="U70" i="7" s="1"/>
  <c r="Z70" i="7" s="1"/>
  <c r="W81" i="7"/>
  <c r="U81" i="7" s="1"/>
  <c r="Z81" i="7" s="1"/>
  <c r="S239" i="7"/>
  <c r="T239" i="7" s="1"/>
  <c r="S732" i="7"/>
  <c r="T732" i="7" s="1"/>
  <c r="W830" i="7"/>
  <c r="U830" i="7" s="1"/>
  <c r="Z830" i="7" s="1"/>
  <c r="S858" i="7"/>
  <c r="T858" i="7" s="1"/>
  <c r="S862" i="7"/>
  <c r="T862" i="7" s="1"/>
  <c r="S872" i="7"/>
  <c r="T872" i="7" s="1"/>
  <c r="S559" i="7"/>
  <c r="T559" i="7" s="1"/>
  <c r="S815" i="7"/>
  <c r="T815" i="7" s="1"/>
  <c r="W99" i="7"/>
  <c r="U99" i="7" s="1"/>
  <c r="Z99" i="7" s="1"/>
  <c r="W115" i="7"/>
  <c r="U115" i="7" s="1"/>
  <c r="Z115" i="7" s="1"/>
  <c r="W175" i="7"/>
  <c r="U175" i="7" s="1"/>
  <c r="Z175" i="7" s="1"/>
  <c r="W183" i="7"/>
  <c r="U183" i="7" s="1"/>
  <c r="Z183" i="7" s="1"/>
  <c r="W187" i="7"/>
  <c r="U187" i="7" s="1"/>
  <c r="Z187" i="7" s="1"/>
  <c r="W192" i="7"/>
  <c r="U192" i="7" s="1"/>
  <c r="Z192" i="7" s="1"/>
  <c r="S214" i="7"/>
  <c r="T214" i="7" s="1"/>
  <c r="W279" i="7"/>
  <c r="U279" i="7" s="1"/>
  <c r="Z279" i="7" s="1"/>
  <c r="S383" i="7"/>
  <c r="T383" i="7" s="1"/>
  <c r="W413" i="7"/>
  <c r="U413" i="7" s="1"/>
  <c r="Z413" i="7" s="1"/>
  <c r="W441" i="7"/>
  <c r="U441" i="7" s="1"/>
  <c r="Z441" i="7" s="1"/>
  <c r="W445" i="7"/>
  <c r="U445" i="7" s="1"/>
  <c r="Z445" i="7" s="1"/>
  <c r="W449" i="7"/>
  <c r="U449" i="7" s="1"/>
  <c r="Z449" i="7" s="1"/>
  <c r="S453" i="7"/>
  <c r="T453" i="7" s="1"/>
  <c r="S461" i="7"/>
  <c r="T461" i="7" s="1"/>
  <c r="W532" i="7"/>
  <c r="U532" i="7" s="1"/>
  <c r="Z532" i="7" s="1"/>
  <c r="W562" i="7"/>
  <c r="U562" i="7" s="1"/>
  <c r="Z562" i="7" s="1"/>
  <c r="S617" i="7"/>
  <c r="T617" i="7" s="1"/>
  <c r="S690" i="7"/>
  <c r="T690" i="7" s="1"/>
  <c r="S721" i="7"/>
  <c r="T721" i="7" s="1"/>
  <c r="S798" i="7"/>
  <c r="T798" i="7" s="1"/>
  <c r="S802" i="7"/>
  <c r="T802" i="7" s="1"/>
  <c r="S817" i="7"/>
  <c r="T817" i="7" s="1"/>
  <c r="W12" i="7"/>
  <c r="U12" i="7" s="1"/>
  <c r="Z12" i="7" s="1"/>
  <c r="S133" i="7"/>
  <c r="T133" i="7" s="1"/>
  <c r="W144" i="7"/>
  <c r="U144" i="7" s="1"/>
  <c r="Z144" i="7" s="1"/>
  <c r="S148" i="7"/>
  <c r="T148" i="7" s="1"/>
  <c r="S160" i="7"/>
  <c r="T160" i="7" s="1"/>
  <c r="S164" i="7"/>
  <c r="T164" i="7" s="1"/>
  <c r="W214" i="7"/>
  <c r="U214" i="7" s="1"/>
  <c r="Z214" i="7" s="1"/>
  <c r="S222" i="7"/>
  <c r="T222" i="7" s="1"/>
  <c r="S241" i="7"/>
  <c r="T241" i="7" s="1"/>
  <c r="S264" i="7"/>
  <c r="T264" i="7" s="1"/>
  <c r="S365" i="7"/>
  <c r="T365" i="7" s="1"/>
  <c r="S376" i="7"/>
  <c r="T376" i="7" s="1"/>
  <c r="S395" i="7"/>
  <c r="T395" i="7" s="1"/>
  <c r="W453" i="7"/>
  <c r="U453" i="7" s="1"/>
  <c r="Z453" i="7" s="1"/>
  <c r="W461" i="7"/>
  <c r="U461" i="7" s="1"/>
  <c r="Z461" i="7" s="1"/>
  <c r="W469" i="7"/>
  <c r="U469" i="7" s="1"/>
  <c r="Z469" i="7" s="1"/>
  <c r="S477" i="7"/>
  <c r="T477" i="7" s="1"/>
  <c r="S481" i="7"/>
  <c r="T481" i="7" s="1"/>
  <c r="S489" i="7"/>
  <c r="T489" i="7" s="1"/>
  <c r="S501" i="7"/>
  <c r="T501" i="7" s="1"/>
  <c r="W798" i="7"/>
  <c r="U798" i="7" s="1"/>
  <c r="Z798" i="7" s="1"/>
  <c r="S96" i="7"/>
  <c r="T96" i="7" s="1"/>
  <c r="W148" i="7"/>
  <c r="U148" i="7" s="1"/>
  <c r="Z148" i="7" s="1"/>
  <c r="W160" i="7"/>
  <c r="U160" i="7" s="1"/>
  <c r="Z160" i="7" s="1"/>
  <c r="W164" i="7"/>
  <c r="U164" i="7" s="1"/>
  <c r="Z164" i="7" s="1"/>
  <c r="S168" i="7"/>
  <c r="T168" i="7" s="1"/>
  <c r="W222" i="7"/>
  <c r="U222" i="7" s="1"/>
  <c r="Z222" i="7" s="1"/>
  <c r="W241" i="7"/>
  <c r="U241" i="7" s="1"/>
  <c r="Z241" i="7" s="1"/>
  <c r="S245" i="7"/>
  <c r="T245" i="7" s="1"/>
  <c r="S327" i="7"/>
  <c r="T327" i="7" s="1"/>
  <c r="W376" i="7"/>
  <c r="U376" i="7" s="1"/>
  <c r="Z376" i="7" s="1"/>
  <c r="W391" i="7"/>
  <c r="U391" i="7" s="1"/>
  <c r="Z391" i="7" s="1"/>
  <c r="S430" i="7"/>
  <c r="T430" i="7" s="1"/>
  <c r="S434" i="7"/>
  <c r="T434" i="7" s="1"/>
  <c r="W473" i="7"/>
  <c r="U473" i="7" s="1"/>
  <c r="Z473" i="7" s="1"/>
  <c r="S521" i="7"/>
  <c r="T521" i="7" s="1"/>
  <c r="S525" i="7"/>
  <c r="T525" i="7" s="1"/>
  <c r="S529" i="7"/>
  <c r="T529" i="7" s="1"/>
  <c r="S537" i="7"/>
  <c r="T537" i="7" s="1"/>
  <c r="S556" i="7"/>
  <c r="T556" i="7" s="1"/>
  <c r="S578" i="7"/>
  <c r="T578" i="7" s="1"/>
  <c r="S597" i="7"/>
  <c r="T597" i="7" s="1"/>
  <c r="S605" i="7"/>
  <c r="T605" i="7" s="1"/>
  <c r="W609" i="7"/>
  <c r="U609" i="7" s="1"/>
  <c r="Z609" i="7" s="1"/>
  <c r="S633" i="7"/>
  <c r="T633" i="7" s="1"/>
  <c r="S652" i="7"/>
  <c r="T652" i="7" s="1"/>
  <c r="S718" i="7"/>
  <c r="T718" i="7" s="1"/>
  <c r="W729" i="7"/>
  <c r="U729" i="7" s="1"/>
  <c r="Z729" i="7" s="1"/>
  <c r="S737" i="7"/>
  <c r="T737" i="7" s="1"/>
  <c r="W748" i="7"/>
  <c r="U748" i="7" s="1"/>
  <c r="Z748" i="7" s="1"/>
  <c r="S756" i="7"/>
  <c r="T756" i="7" s="1"/>
  <c r="S760" i="7"/>
  <c r="T760" i="7" s="1"/>
  <c r="S764" i="7"/>
  <c r="T764" i="7" s="1"/>
  <c r="S772" i="7"/>
  <c r="T772" i="7" s="1"/>
  <c r="S780" i="7"/>
  <c r="T780" i="7" s="1"/>
  <c r="S795" i="7"/>
  <c r="T795" i="7" s="1"/>
  <c r="S841" i="7"/>
  <c r="T841" i="7" s="1"/>
  <c r="S856" i="7"/>
  <c r="T856" i="7" s="1"/>
  <c r="S866" i="7"/>
  <c r="T866" i="7" s="1"/>
  <c r="S979" i="7"/>
  <c r="T979" i="7" s="1"/>
  <c r="W96" i="7"/>
  <c r="U96" i="7" s="1"/>
  <c r="Z96" i="7" s="1"/>
  <c r="W100" i="7"/>
  <c r="U100" i="7" s="1"/>
  <c r="Z100" i="7" s="1"/>
  <c r="S219" i="7"/>
  <c r="T219" i="7" s="1"/>
  <c r="S257" i="7"/>
  <c r="T257" i="7" s="1"/>
  <c r="W438" i="7"/>
  <c r="U438" i="7" s="1"/>
  <c r="Z438" i="7" s="1"/>
  <c r="W860" i="7"/>
  <c r="U860" i="7" s="1"/>
  <c r="Z860" i="7" s="1"/>
  <c r="W173" i="7"/>
  <c r="U173" i="7" s="1"/>
  <c r="Z173" i="7" s="1"/>
  <c r="W185" i="7"/>
  <c r="U185" i="7" s="1"/>
  <c r="Z185" i="7" s="1"/>
  <c r="S113" i="7"/>
  <c r="T113" i="7" s="1"/>
  <c r="S169" i="7"/>
  <c r="T169" i="7" s="1"/>
  <c r="S185" i="7"/>
  <c r="T185" i="7" s="1"/>
  <c r="S189" i="7"/>
  <c r="T189" i="7" s="1"/>
  <c r="S194" i="7"/>
  <c r="T194" i="7" s="1"/>
  <c r="S198" i="7"/>
  <c r="T198" i="7" s="1"/>
  <c r="S227" i="7"/>
  <c r="T227" i="7" s="1"/>
  <c r="W242" i="7"/>
  <c r="U242" i="7" s="1"/>
  <c r="Z242" i="7" s="1"/>
  <c r="S269" i="7"/>
  <c r="T269" i="7" s="1"/>
  <c r="W317" i="7"/>
  <c r="U317" i="7" s="1"/>
  <c r="Z317" i="7" s="1"/>
  <c r="S328" i="7"/>
  <c r="T328" i="7" s="1"/>
  <c r="W339" i="7"/>
  <c r="U339" i="7" s="1"/>
  <c r="Z339" i="7" s="1"/>
  <c r="S355" i="7"/>
  <c r="T355" i="7" s="1"/>
  <c r="S359" i="7"/>
  <c r="T359" i="7" s="1"/>
  <c r="W366" i="7"/>
  <c r="U366" i="7" s="1"/>
  <c r="Z366" i="7" s="1"/>
  <c r="W396" i="7"/>
  <c r="U396" i="7" s="1"/>
  <c r="Z396" i="7" s="1"/>
  <c r="S400" i="7"/>
  <c r="T400" i="7" s="1"/>
  <c r="S407" i="7"/>
  <c r="T407" i="7" s="1"/>
  <c r="S439" i="7"/>
  <c r="T439" i="7" s="1"/>
  <c r="S530" i="7"/>
  <c r="T530" i="7" s="1"/>
  <c r="S534" i="7"/>
  <c r="T534" i="7" s="1"/>
  <c r="S538" i="7"/>
  <c r="T538" i="7" s="1"/>
  <c r="W541" i="7"/>
  <c r="U541" i="7" s="1"/>
  <c r="Z541" i="7" s="1"/>
  <c r="W545" i="7"/>
  <c r="U545" i="7" s="1"/>
  <c r="Z545" i="7" s="1"/>
  <c r="W590" i="7"/>
  <c r="U590" i="7" s="1"/>
  <c r="Z590" i="7" s="1"/>
  <c r="W572" i="7"/>
  <c r="U572" i="7" s="1"/>
  <c r="Z572" i="7" s="1"/>
  <c r="W619" i="7"/>
  <c r="U619" i="7" s="1"/>
  <c r="Z619" i="7" s="1"/>
  <c r="S661" i="7"/>
  <c r="T661" i="7" s="1"/>
  <c r="W684" i="7"/>
  <c r="U684" i="7" s="1"/>
  <c r="Z684" i="7" s="1"/>
  <c r="W745" i="7"/>
  <c r="U745" i="7" s="1"/>
  <c r="Z745" i="7" s="1"/>
  <c r="S757" i="7"/>
  <c r="T757" i="7" s="1"/>
  <c r="S777" i="7"/>
  <c r="T777" i="7" s="1"/>
  <c r="W788" i="7"/>
  <c r="U788" i="7" s="1"/>
  <c r="Z788" i="7" s="1"/>
  <c r="S842" i="7"/>
  <c r="T842" i="7" s="1"/>
  <c r="S850" i="7"/>
  <c r="T850" i="7" s="1"/>
  <c r="S867" i="7"/>
  <c r="T867" i="7" s="1"/>
  <c r="S871" i="7"/>
  <c r="T871" i="7" s="1"/>
  <c r="W439" i="7"/>
  <c r="U439" i="7" s="1"/>
  <c r="Z439" i="7" s="1"/>
  <c r="W443" i="7"/>
  <c r="U443" i="7" s="1"/>
  <c r="Z443" i="7" s="1"/>
  <c r="S459" i="7"/>
  <c r="T459" i="7" s="1"/>
  <c r="W510" i="7"/>
  <c r="U510" i="7" s="1"/>
  <c r="Z510" i="7" s="1"/>
  <c r="W538" i="7"/>
  <c r="U538" i="7" s="1"/>
  <c r="Z538" i="7" s="1"/>
  <c r="W564" i="7"/>
  <c r="U564" i="7" s="1"/>
  <c r="Z564" i="7" s="1"/>
  <c r="W598" i="7"/>
  <c r="U598" i="7" s="1"/>
  <c r="Z598" i="7" s="1"/>
  <c r="W602" i="7"/>
  <c r="U602" i="7" s="1"/>
  <c r="Z602" i="7" s="1"/>
  <c r="S615" i="7"/>
  <c r="T615" i="7" s="1"/>
  <c r="S619" i="7"/>
  <c r="T619" i="7" s="1"/>
  <c r="S738" i="7"/>
  <c r="T738" i="7" s="1"/>
  <c r="W757" i="7"/>
  <c r="U757" i="7" s="1"/>
  <c r="Z757" i="7" s="1"/>
  <c r="S74" i="7"/>
  <c r="T74" i="7" s="1"/>
  <c r="W143" i="7"/>
  <c r="U143" i="7" s="1"/>
  <c r="Z143" i="7" s="1"/>
  <c r="S162" i="7"/>
  <c r="T162" i="7" s="1"/>
  <c r="S258" i="7"/>
  <c r="T258" i="7" s="1"/>
  <c r="S262" i="7"/>
  <c r="T262" i="7" s="1"/>
  <c r="S266" i="7"/>
  <c r="T266" i="7" s="1"/>
  <c r="S286" i="7"/>
  <c r="T286" i="7" s="1"/>
  <c r="S313" i="7"/>
  <c r="T313" i="7" s="1"/>
  <c r="S374" i="7"/>
  <c r="T374" i="7" s="1"/>
  <c r="S535" i="7"/>
  <c r="T535" i="7" s="1"/>
  <c r="S650" i="7"/>
  <c r="T650" i="7" s="1"/>
  <c r="S110" i="7"/>
  <c r="T110" i="7" s="1"/>
  <c r="W154" i="7"/>
  <c r="U154" i="7" s="1"/>
  <c r="Z154" i="7" s="1"/>
  <c r="W239" i="7"/>
  <c r="U239" i="7" s="1"/>
  <c r="Z239" i="7" s="1"/>
  <c r="W258" i="7"/>
  <c r="U258" i="7" s="1"/>
  <c r="Z258" i="7" s="1"/>
  <c r="S344" i="7"/>
  <c r="T344" i="7" s="1"/>
  <c r="S147" i="7"/>
  <c r="T147" i="7" s="1"/>
  <c r="S255" i="7"/>
  <c r="T255" i="7" s="1"/>
  <c r="W310" i="7"/>
  <c r="U310" i="7" s="1"/>
  <c r="Z310" i="7" s="1"/>
  <c r="S322" i="7"/>
  <c r="T322" i="7" s="1"/>
  <c r="W341" i="7"/>
  <c r="U341" i="7" s="1"/>
  <c r="Z341" i="7" s="1"/>
  <c r="W352" i="7"/>
  <c r="U352" i="7" s="1"/>
  <c r="Z352" i="7" s="1"/>
  <c r="W416" i="7"/>
  <c r="U416" i="7" s="1"/>
  <c r="Z416" i="7" s="1"/>
  <c r="W424" i="7"/>
  <c r="U424" i="7" s="1"/>
  <c r="Z424" i="7" s="1"/>
  <c r="W428" i="7"/>
  <c r="U428" i="7" s="1"/>
  <c r="Z428" i="7" s="1"/>
  <c r="S452" i="7"/>
  <c r="T452" i="7" s="1"/>
  <c r="S468" i="7"/>
  <c r="T468" i="7" s="1"/>
  <c r="W511" i="7"/>
  <c r="U511" i="7" s="1"/>
  <c r="Z511" i="7" s="1"/>
  <c r="W576" i="7"/>
  <c r="U576" i="7" s="1"/>
  <c r="Z576" i="7" s="1"/>
  <c r="W599" i="7"/>
  <c r="U599" i="7" s="1"/>
  <c r="Z599" i="7" s="1"/>
  <c r="S565" i="7"/>
  <c r="T565" i="7" s="1"/>
  <c r="S569" i="7"/>
  <c r="T569" i="7" s="1"/>
  <c r="S573" i="7"/>
  <c r="T573" i="7" s="1"/>
  <c r="S612" i="7"/>
  <c r="T612" i="7" s="1"/>
  <c r="W628" i="7"/>
  <c r="U628" i="7" s="1"/>
  <c r="Z628" i="7" s="1"/>
  <c r="S689" i="7"/>
  <c r="T689" i="7" s="1"/>
  <c r="S712" i="7"/>
  <c r="T712" i="7" s="1"/>
  <c r="S801" i="7"/>
  <c r="T801" i="7" s="1"/>
  <c r="S820" i="7"/>
  <c r="T820" i="7" s="1"/>
  <c r="W862" i="7"/>
  <c r="U862" i="7" s="1"/>
  <c r="Z862" i="7" s="1"/>
  <c r="W872" i="7"/>
  <c r="U872" i="7" s="1"/>
  <c r="Z872" i="7" s="1"/>
  <c r="S167" i="7"/>
  <c r="T167" i="7" s="1"/>
  <c r="S532" i="7"/>
  <c r="T532" i="7" s="1"/>
  <c r="S596" i="7"/>
  <c r="T596" i="7" s="1"/>
  <c r="W600" i="7"/>
  <c r="U600" i="7" s="1"/>
  <c r="Z600" i="7" s="1"/>
  <c r="W565" i="7"/>
  <c r="U565" i="7" s="1"/>
  <c r="Z565" i="7" s="1"/>
  <c r="W612" i="7"/>
  <c r="U612" i="7" s="1"/>
  <c r="Z612" i="7" s="1"/>
  <c r="W689" i="7"/>
  <c r="U689" i="7" s="1"/>
  <c r="Z689" i="7" s="1"/>
  <c r="W739" i="7"/>
  <c r="U739" i="7" s="1"/>
  <c r="Z739" i="7" s="1"/>
  <c r="S747" i="7"/>
  <c r="T747" i="7" s="1"/>
  <c r="W801" i="7"/>
  <c r="U801" i="7" s="1"/>
  <c r="Z801" i="7" s="1"/>
  <c r="S836" i="7"/>
  <c r="T836" i="7" s="1"/>
  <c r="W3" i="7"/>
  <c r="U3" i="7" s="1"/>
  <c r="Z3" i="7" s="1"/>
  <c r="W10" i="7"/>
  <c r="U10" i="7" s="1"/>
  <c r="Z10" i="7" s="1"/>
  <c r="W18" i="7"/>
  <c r="U18" i="7" s="1"/>
  <c r="Z18" i="7" s="1"/>
  <c r="W21" i="7"/>
  <c r="U21" i="7" s="1"/>
  <c r="Z21" i="7" s="1"/>
  <c r="W25" i="7"/>
  <c r="U25" i="7" s="1"/>
  <c r="Z25" i="7" s="1"/>
  <c r="W29" i="7"/>
  <c r="U29" i="7" s="1"/>
  <c r="Z29" i="7" s="1"/>
  <c r="W33" i="7"/>
  <c r="U33" i="7" s="1"/>
  <c r="Z33" i="7" s="1"/>
  <c r="W37" i="7"/>
  <c r="U37" i="7" s="1"/>
  <c r="Z37" i="7" s="1"/>
  <c r="W41" i="7"/>
  <c r="U41" i="7" s="1"/>
  <c r="Z41" i="7" s="1"/>
  <c r="W45" i="7"/>
  <c r="U45" i="7" s="1"/>
  <c r="Z45" i="7" s="1"/>
  <c r="W49" i="7"/>
  <c r="U49" i="7" s="1"/>
  <c r="Z49" i="7" s="1"/>
  <c r="W57" i="7"/>
  <c r="U57" i="7" s="1"/>
  <c r="Z57" i="7" s="1"/>
  <c r="W77" i="7"/>
  <c r="U77" i="7" s="1"/>
  <c r="Z77" i="7" s="1"/>
  <c r="W104" i="7"/>
  <c r="U104" i="7" s="1"/>
  <c r="Z104" i="7" s="1"/>
  <c r="W320" i="7"/>
  <c r="U320" i="7" s="1"/>
  <c r="Z320" i="7" s="1"/>
  <c r="W137" i="7"/>
  <c r="U137" i="7" s="1"/>
  <c r="Z137" i="7" s="1"/>
  <c r="W191" i="7"/>
  <c r="U191" i="7" s="1"/>
  <c r="Z191" i="7" s="1"/>
  <c r="W365" i="7"/>
  <c r="U365" i="7" s="1"/>
  <c r="Z365" i="7" s="1"/>
  <c r="W383" i="7"/>
  <c r="U383" i="7" s="1"/>
  <c r="Z383" i="7" s="1"/>
  <c r="W11" i="7"/>
  <c r="U11" i="7" s="1"/>
  <c r="Z11" i="7" s="1"/>
  <c r="W22" i="7"/>
  <c r="U22" i="7" s="1"/>
  <c r="Z22" i="7" s="1"/>
  <c r="W58" i="7"/>
  <c r="U58" i="7" s="1"/>
  <c r="Z58" i="7" s="1"/>
  <c r="W62" i="7"/>
  <c r="U62" i="7" s="1"/>
  <c r="Z62" i="7" s="1"/>
  <c r="W66" i="7"/>
  <c r="U66" i="7" s="1"/>
  <c r="Z66" i="7" s="1"/>
  <c r="W74" i="7"/>
  <c r="U74" i="7" s="1"/>
  <c r="Z74" i="7" s="1"/>
  <c r="W78" i="7"/>
  <c r="U78" i="7" s="1"/>
  <c r="Z78" i="7" s="1"/>
  <c r="S86" i="7"/>
  <c r="T86" i="7" s="1"/>
  <c r="W109" i="7"/>
  <c r="U109" i="7" s="1"/>
  <c r="Z109" i="7" s="1"/>
  <c r="S157" i="7"/>
  <c r="T157" i="7" s="1"/>
  <c r="W161" i="7"/>
  <c r="U161" i="7" s="1"/>
  <c r="Z161" i="7" s="1"/>
  <c r="S187" i="7"/>
  <c r="T187" i="7" s="1"/>
  <c r="S221" i="7"/>
  <c r="T221" i="7" s="1"/>
  <c r="S402" i="7"/>
  <c r="T402" i="7" s="1"/>
  <c r="W437" i="7"/>
  <c r="U437" i="7" s="1"/>
  <c r="Z437" i="7" s="1"/>
  <c r="S457" i="7"/>
  <c r="T457" i="7" s="1"/>
  <c r="W512" i="7"/>
  <c r="U512" i="7" s="1"/>
  <c r="Z512" i="7" s="1"/>
  <c r="W591" i="7"/>
  <c r="U591" i="7" s="1"/>
  <c r="Z591" i="7" s="1"/>
  <c r="S571" i="7"/>
  <c r="T571" i="7" s="1"/>
  <c r="W633" i="7"/>
  <c r="U633" i="7" s="1"/>
  <c r="Z633" i="7" s="1"/>
  <c r="S645" i="7"/>
  <c r="T645" i="7" s="1"/>
  <c r="S845" i="7"/>
  <c r="T845" i="7" s="1"/>
  <c r="S874" i="7"/>
  <c r="T874" i="7" s="1"/>
  <c r="W4" i="7"/>
  <c r="U4" i="7" s="1"/>
  <c r="Z4" i="7" s="1"/>
  <c r="W15" i="7"/>
  <c r="U15" i="7" s="1"/>
  <c r="Z15" i="7" s="1"/>
  <c r="W82" i="7"/>
  <c r="U82" i="7" s="1"/>
  <c r="Z82" i="7" s="1"/>
  <c r="W94" i="7"/>
  <c r="U94" i="7" s="1"/>
  <c r="Z94" i="7" s="1"/>
  <c r="W142" i="7"/>
  <c r="U142" i="7" s="1"/>
  <c r="Z142" i="7" s="1"/>
  <c r="W157" i="7"/>
  <c r="U157" i="7" s="1"/>
  <c r="Z157" i="7" s="1"/>
  <c r="W309" i="7"/>
  <c r="U309" i="7" s="1"/>
  <c r="Z309" i="7" s="1"/>
  <c r="S512" i="7"/>
  <c r="T512" i="7" s="1"/>
  <c r="W645" i="7"/>
  <c r="U645" i="7" s="1"/>
  <c r="Z645" i="7" s="1"/>
  <c r="S12" i="7"/>
  <c r="T12" i="7" s="1"/>
  <c r="S71" i="7"/>
  <c r="T71" i="7" s="1"/>
  <c r="S244" i="7"/>
  <c r="T244" i="7" s="1"/>
  <c r="S259" i="7"/>
  <c r="T259" i="7" s="1"/>
  <c r="W298" i="7"/>
  <c r="U298" i="7" s="1"/>
  <c r="Z298" i="7" s="1"/>
  <c r="S347" i="7"/>
  <c r="T347" i="7" s="1"/>
  <c r="S373" i="7"/>
  <c r="T373" i="7" s="1"/>
  <c r="W392" i="7"/>
  <c r="U392" i="7" s="1"/>
  <c r="Z392" i="7" s="1"/>
  <c r="S392" i="7"/>
  <c r="T392" i="7" s="1"/>
  <c r="S642" i="7"/>
  <c r="T642" i="7" s="1"/>
  <c r="W27" i="7"/>
  <c r="U27" i="7" s="1"/>
  <c r="Z27" i="7" s="1"/>
  <c r="W39" i="7"/>
  <c r="U39" i="7" s="1"/>
  <c r="Z39" i="7" s="1"/>
  <c r="W51" i="7"/>
  <c r="U51" i="7" s="1"/>
  <c r="Z51" i="7" s="1"/>
  <c r="W63" i="7"/>
  <c r="U63" i="7" s="1"/>
  <c r="Z63" i="7" s="1"/>
  <c r="W67" i="7"/>
  <c r="U67" i="7" s="1"/>
  <c r="Z67" i="7" s="1"/>
  <c r="W71" i="7"/>
  <c r="U71" i="7" s="1"/>
  <c r="Z71" i="7" s="1"/>
  <c r="W75" i="7"/>
  <c r="U75" i="7" s="1"/>
  <c r="Z75" i="7" s="1"/>
  <c r="S99" i="7"/>
  <c r="T99" i="7" s="1"/>
  <c r="W106" i="7"/>
  <c r="U106" i="7" s="1"/>
  <c r="Z106" i="7" s="1"/>
  <c r="W110" i="7"/>
  <c r="U110" i="7" s="1"/>
  <c r="Z110" i="7" s="1"/>
  <c r="W131" i="7"/>
  <c r="U131" i="7" s="1"/>
  <c r="Z131" i="7" s="1"/>
  <c r="S177" i="7"/>
  <c r="T177" i="7" s="1"/>
  <c r="S181" i="7"/>
  <c r="T181" i="7" s="1"/>
  <c r="S207" i="7"/>
  <c r="T207" i="7" s="1"/>
  <c r="W83" i="7"/>
  <c r="U83" i="7" s="1"/>
  <c r="Z83" i="7" s="1"/>
  <c r="W91" i="7"/>
  <c r="U91" i="7" s="1"/>
  <c r="Z91" i="7" s="1"/>
  <c r="W95" i="7"/>
  <c r="U95" i="7" s="1"/>
  <c r="Z95" i="7" s="1"/>
  <c r="W114" i="7"/>
  <c r="U114" i="7" s="1"/>
  <c r="Z114" i="7" s="1"/>
  <c r="S158" i="7"/>
  <c r="T158" i="7" s="1"/>
  <c r="W207" i="7"/>
  <c r="U207" i="7" s="1"/>
  <c r="Z207" i="7" s="1"/>
  <c r="W642" i="7"/>
  <c r="U642" i="7" s="1"/>
  <c r="Z642" i="7" s="1"/>
  <c r="W9" i="7"/>
  <c r="U9" i="7" s="1"/>
  <c r="Z9" i="7" s="1"/>
  <c r="W16" i="7"/>
  <c r="U16" i="7" s="1"/>
  <c r="Z16" i="7" s="1"/>
  <c r="S20" i="7"/>
  <c r="T20" i="7" s="1"/>
  <c r="S80" i="7"/>
  <c r="T80" i="7" s="1"/>
  <c r="W162" i="7"/>
  <c r="U162" i="7" s="1"/>
  <c r="Z162" i="7" s="1"/>
  <c r="W181" i="7"/>
  <c r="U181" i="7" s="1"/>
  <c r="Z181" i="7" s="1"/>
  <c r="W248" i="7"/>
  <c r="U248" i="7" s="1"/>
  <c r="Z248" i="7" s="1"/>
  <c r="S419" i="7"/>
  <c r="T419" i="7" s="1"/>
  <c r="W624" i="7"/>
  <c r="U624" i="7" s="1"/>
  <c r="Z624" i="7" s="1"/>
  <c r="S754" i="7"/>
  <c r="T754" i="7" s="1"/>
  <c r="W823" i="7"/>
  <c r="U823" i="7" s="1"/>
  <c r="Z823" i="7" s="1"/>
  <c r="S6" i="7"/>
  <c r="T6" i="7" s="1"/>
  <c r="W20" i="7"/>
  <c r="U20" i="7" s="1"/>
  <c r="Z20" i="7" s="1"/>
  <c r="W64" i="7"/>
  <c r="U64" i="7" s="1"/>
  <c r="Z64" i="7" s="1"/>
  <c r="W72" i="7"/>
  <c r="U72" i="7" s="1"/>
  <c r="Z72" i="7" s="1"/>
  <c r="W80" i="7"/>
  <c r="U80" i="7" s="1"/>
  <c r="Z80" i="7" s="1"/>
  <c r="W107" i="7"/>
  <c r="U107" i="7" s="1"/>
  <c r="Z107" i="7" s="1"/>
  <c r="W111" i="7"/>
  <c r="U111" i="7" s="1"/>
  <c r="Z111" i="7" s="1"/>
  <c r="W419" i="7"/>
  <c r="U419" i="7" s="1"/>
  <c r="Z419" i="7" s="1"/>
  <c r="S620" i="7"/>
  <c r="T620" i="7" s="1"/>
  <c r="S624" i="7"/>
  <c r="T624" i="7" s="1"/>
  <c r="W523" i="7"/>
  <c r="U523" i="7" s="1"/>
  <c r="Z523" i="7" s="1"/>
  <c r="W575" i="7"/>
  <c r="U575" i="7" s="1"/>
  <c r="Z575" i="7" s="1"/>
  <c r="S575" i="7"/>
  <c r="T575" i="7" s="1"/>
  <c r="S315" i="7"/>
  <c r="T315" i="7" s="1"/>
  <c r="S319" i="7"/>
  <c r="T319" i="7" s="1"/>
  <c r="W353" i="7"/>
  <c r="U353" i="7" s="1"/>
  <c r="Z353" i="7" s="1"/>
  <c r="W440" i="7"/>
  <c r="U440" i="7" s="1"/>
  <c r="Z440" i="7" s="1"/>
  <c r="W559" i="7"/>
  <c r="U559" i="7" s="1"/>
  <c r="Z559" i="7" s="1"/>
  <c r="W655" i="7"/>
  <c r="U655" i="7" s="1"/>
  <c r="Z655" i="7" s="1"/>
  <c r="S697" i="7"/>
  <c r="T697" i="7" s="1"/>
  <c r="S33" i="7"/>
  <c r="T33" i="7" s="1"/>
  <c r="S45" i="7"/>
  <c r="T45" i="7" s="1"/>
  <c r="S65" i="7"/>
  <c r="T65" i="7" s="1"/>
  <c r="S77" i="7"/>
  <c r="T77" i="7" s="1"/>
  <c r="S81" i="7"/>
  <c r="T81" i="7" s="1"/>
  <c r="S265" i="7"/>
  <c r="T265" i="7" s="1"/>
  <c r="S349" i="7"/>
  <c r="T349" i="7" s="1"/>
  <c r="W119" i="7"/>
  <c r="U119" i="7" s="1"/>
  <c r="Z119" i="7" s="1"/>
  <c r="S140" i="7"/>
  <c r="T140" i="7" s="1"/>
  <c r="W151" i="7"/>
  <c r="U151" i="7" s="1"/>
  <c r="Z151" i="7" s="1"/>
  <c r="W182" i="7"/>
  <c r="U182" i="7" s="1"/>
  <c r="Z182" i="7" s="1"/>
  <c r="W217" i="7"/>
  <c r="U217" i="7" s="1"/>
  <c r="Z217" i="7" s="1"/>
  <c r="S224" i="7"/>
  <c r="T224" i="7" s="1"/>
  <c r="W246" i="7"/>
  <c r="U246" i="7" s="1"/>
  <c r="Z246" i="7" s="1"/>
  <c r="W257" i="7"/>
  <c r="U257" i="7" s="1"/>
  <c r="Z257" i="7" s="1"/>
  <c r="S280" i="7"/>
  <c r="T280" i="7" s="1"/>
  <c r="S302" i="7"/>
  <c r="T302" i="7" s="1"/>
  <c r="S310" i="7"/>
  <c r="T310" i="7" s="1"/>
  <c r="S338" i="7"/>
  <c r="T338" i="7" s="1"/>
  <c r="S342" i="7"/>
  <c r="T342" i="7" s="1"/>
  <c r="W349" i="7"/>
  <c r="U349" i="7" s="1"/>
  <c r="Z349" i="7" s="1"/>
  <c r="S353" i="7"/>
  <c r="T353" i="7" s="1"/>
  <c r="S360" i="7"/>
  <c r="T360" i="7" s="1"/>
  <c r="W363" i="7"/>
  <c r="U363" i="7" s="1"/>
  <c r="Z363" i="7" s="1"/>
  <c r="S370" i="7"/>
  <c r="T370" i="7" s="1"/>
  <c r="W377" i="7"/>
  <c r="U377" i="7" s="1"/>
  <c r="Z377" i="7" s="1"/>
  <c r="S390" i="7"/>
  <c r="T390" i="7" s="1"/>
  <c r="W400" i="7"/>
  <c r="U400" i="7" s="1"/>
  <c r="Z400" i="7" s="1"/>
  <c r="S423" i="7"/>
  <c r="T423" i="7" s="1"/>
  <c r="S431" i="7"/>
  <c r="T431" i="7" s="1"/>
  <c r="S435" i="7"/>
  <c r="T435" i="7" s="1"/>
  <c r="S442" i="7"/>
  <c r="T442" i="7" s="1"/>
  <c r="S446" i="7"/>
  <c r="T446" i="7" s="1"/>
  <c r="S450" i="7"/>
  <c r="T450" i="7" s="1"/>
  <c r="W479" i="7"/>
  <c r="U479" i="7" s="1"/>
  <c r="Z479" i="7" s="1"/>
  <c r="W487" i="7"/>
  <c r="U487" i="7" s="1"/>
  <c r="Z487" i="7" s="1"/>
  <c r="W495" i="7"/>
  <c r="U495" i="7" s="1"/>
  <c r="Z495" i="7" s="1"/>
  <c r="W499" i="7"/>
  <c r="U499" i="7" s="1"/>
  <c r="Z499" i="7" s="1"/>
  <c r="S503" i="7"/>
  <c r="T503" i="7" s="1"/>
  <c r="S507" i="7"/>
  <c r="T507" i="7" s="1"/>
  <c r="S511" i="7"/>
  <c r="T511" i="7" s="1"/>
  <c r="S518" i="7"/>
  <c r="T518" i="7" s="1"/>
  <c r="W525" i="7"/>
  <c r="U525" i="7" s="1"/>
  <c r="Z525" i="7" s="1"/>
  <c r="S533" i="7"/>
  <c r="T533" i="7" s="1"/>
  <c r="S587" i="7"/>
  <c r="T587" i="7" s="1"/>
  <c r="S591" i="7"/>
  <c r="T591" i="7" s="1"/>
  <c r="W573" i="7"/>
  <c r="U573" i="7" s="1"/>
  <c r="Z573" i="7" s="1"/>
  <c r="W629" i="7"/>
  <c r="U629" i="7" s="1"/>
  <c r="Z629" i="7" s="1"/>
  <c r="W636" i="7"/>
  <c r="U636" i="7" s="1"/>
  <c r="Z636" i="7" s="1"/>
  <c r="W667" i="7"/>
  <c r="U667" i="7" s="1"/>
  <c r="Z667" i="7" s="1"/>
  <c r="S687" i="7"/>
  <c r="T687" i="7" s="1"/>
  <c r="S730" i="7"/>
  <c r="T730" i="7" s="1"/>
  <c r="S751" i="7"/>
  <c r="T751" i="7" s="1"/>
  <c r="S773" i="7"/>
  <c r="T773" i="7" s="1"/>
  <c r="W834" i="7"/>
  <c r="U834" i="7" s="1"/>
  <c r="Z834" i="7" s="1"/>
  <c r="S838" i="7"/>
  <c r="T838" i="7" s="1"/>
  <c r="W848" i="7"/>
  <c r="U848" i="7" s="1"/>
  <c r="Z848" i="7" s="1"/>
  <c r="W136" i="7"/>
  <c r="U136" i="7" s="1"/>
  <c r="Z136" i="7" s="1"/>
  <c r="W140" i="7"/>
  <c r="U140" i="7" s="1"/>
  <c r="Z140" i="7" s="1"/>
  <c r="S175" i="7"/>
  <c r="T175" i="7" s="1"/>
  <c r="S250" i="7"/>
  <c r="T250" i="7" s="1"/>
  <c r="W280" i="7"/>
  <c r="U280" i="7" s="1"/>
  <c r="Z280" i="7" s="1"/>
  <c r="W331" i="7"/>
  <c r="U331" i="7" s="1"/>
  <c r="Z331" i="7" s="1"/>
  <c r="W342" i="7"/>
  <c r="U342" i="7" s="1"/>
  <c r="Z342" i="7" s="1"/>
  <c r="S357" i="7"/>
  <c r="T357" i="7" s="1"/>
  <c r="W360" i="7"/>
  <c r="U360" i="7" s="1"/>
  <c r="Z360" i="7" s="1"/>
  <c r="W370" i="7"/>
  <c r="U370" i="7" s="1"/>
  <c r="Z370" i="7" s="1"/>
  <c r="W390" i="7"/>
  <c r="U390" i="7" s="1"/>
  <c r="Z390" i="7" s="1"/>
  <c r="S394" i="7"/>
  <c r="T394" i="7" s="1"/>
  <c r="W401" i="7"/>
  <c r="U401" i="7" s="1"/>
  <c r="Z401" i="7" s="1"/>
  <c r="S412" i="7"/>
  <c r="T412" i="7" s="1"/>
  <c r="W423" i="7"/>
  <c r="U423" i="7" s="1"/>
  <c r="Z423" i="7" s="1"/>
  <c r="W431" i="7"/>
  <c r="U431" i="7" s="1"/>
  <c r="Z431" i="7" s="1"/>
  <c r="W442" i="7"/>
  <c r="U442" i="7" s="1"/>
  <c r="Z442" i="7" s="1"/>
  <c r="W446" i="7"/>
  <c r="U446" i="7" s="1"/>
  <c r="Z446" i="7" s="1"/>
  <c r="W450" i="7"/>
  <c r="U450" i="7" s="1"/>
  <c r="Z450" i="7" s="1"/>
  <c r="W472" i="7"/>
  <c r="U472" i="7" s="1"/>
  <c r="Z472" i="7" s="1"/>
  <c r="W503" i="7"/>
  <c r="U503" i="7" s="1"/>
  <c r="Z503" i="7" s="1"/>
  <c r="W507" i="7"/>
  <c r="U507" i="7" s="1"/>
  <c r="Z507" i="7" s="1"/>
  <c r="W518" i="7"/>
  <c r="U518" i="7" s="1"/>
  <c r="Z518" i="7" s="1"/>
  <c r="S544" i="7"/>
  <c r="T544" i="7" s="1"/>
  <c r="W558" i="7"/>
  <c r="U558" i="7" s="1"/>
  <c r="Z558" i="7" s="1"/>
  <c r="W561" i="7"/>
  <c r="U561" i="7" s="1"/>
  <c r="Z561" i="7" s="1"/>
  <c r="S576" i="7"/>
  <c r="T576" i="7" s="1"/>
  <c r="W587" i="7"/>
  <c r="U587" i="7" s="1"/>
  <c r="Z587" i="7" s="1"/>
  <c r="W626" i="7"/>
  <c r="U626" i="7" s="1"/>
  <c r="Z626" i="7" s="1"/>
  <c r="S664" i="7"/>
  <c r="T664" i="7" s="1"/>
  <c r="W687" i="7"/>
  <c r="U687" i="7" s="1"/>
  <c r="Z687" i="7" s="1"/>
  <c r="W701" i="7"/>
  <c r="U701" i="7" s="1"/>
  <c r="Z701" i="7" s="1"/>
  <c r="W719" i="7"/>
  <c r="U719" i="7" s="1"/>
  <c r="Z719" i="7" s="1"/>
  <c r="S744" i="7"/>
  <c r="T744" i="7" s="1"/>
  <c r="W773" i="7"/>
  <c r="U773" i="7" s="1"/>
  <c r="Z773" i="7" s="1"/>
  <c r="W784" i="7"/>
  <c r="U784" i="7" s="1"/>
  <c r="Z784" i="7" s="1"/>
  <c r="W845" i="7"/>
  <c r="U845" i="7" s="1"/>
  <c r="Z845" i="7" s="1"/>
  <c r="W855" i="7"/>
  <c r="U855" i="7" s="1"/>
  <c r="Z855" i="7" s="1"/>
  <c r="W874" i="7"/>
  <c r="U874" i="7" s="1"/>
  <c r="Z874" i="7" s="1"/>
  <c r="W147" i="7"/>
  <c r="U147" i="7" s="1"/>
  <c r="Z147" i="7" s="1"/>
  <c r="W277" i="7"/>
  <c r="U277" i="7" s="1"/>
  <c r="Z277" i="7" s="1"/>
  <c r="W332" i="7"/>
  <c r="U332" i="7" s="1"/>
  <c r="Z332" i="7" s="1"/>
  <c r="W371" i="7"/>
  <c r="U371" i="7" s="1"/>
  <c r="Z371" i="7" s="1"/>
  <c r="S500" i="7"/>
  <c r="T500" i="7" s="1"/>
  <c r="W515" i="7"/>
  <c r="U515" i="7" s="1"/>
  <c r="Z515" i="7" s="1"/>
  <c r="S602" i="7"/>
  <c r="T602" i="7" s="1"/>
  <c r="W606" i="7"/>
  <c r="U606" i="7" s="1"/>
  <c r="Z606" i="7" s="1"/>
  <c r="S570" i="7"/>
  <c r="T570" i="7" s="1"/>
  <c r="W615" i="7"/>
  <c r="U615" i="7" s="1"/>
  <c r="Z615" i="7" s="1"/>
  <c r="S623" i="7"/>
  <c r="T623" i="7" s="1"/>
  <c r="W658" i="7"/>
  <c r="U658" i="7" s="1"/>
  <c r="Z658" i="7" s="1"/>
  <c r="S672" i="7"/>
  <c r="T672" i="7" s="1"/>
  <c r="S702" i="7"/>
  <c r="T702" i="7" s="1"/>
  <c r="S720" i="7"/>
  <c r="T720" i="7" s="1"/>
  <c r="S781" i="7"/>
  <c r="T781" i="7" s="1"/>
  <c r="S835" i="7"/>
  <c r="T835" i="7" s="1"/>
  <c r="S863" i="7"/>
  <c r="T863" i="7" s="1"/>
  <c r="W871" i="7"/>
  <c r="U871" i="7" s="1"/>
  <c r="Z871" i="7" s="1"/>
  <c r="S156" i="7"/>
  <c r="T156" i="7" s="1"/>
  <c r="S190" i="7"/>
  <c r="T190" i="7" s="1"/>
  <c r="S289" i="7"/>
  <c r="T289" i="7" s="1"/>
  <c r="S307" i="7"/>
  <c r="T307" i="7" s="1"/>
  <c r="W329" i="7"/>
  <c r="U329" i="7" s="1"/>
  <c r="Z329" i="7" s="1"/>
  <c r="S332" i="7"/>
  <c r="T332" i="7" s="1"/>
  <c r="S339" i="7"/>
  <c r="T339" i="7" s="1"/>
  <c r="S391" i="7"/>
  <c r="T391" i="7" s="1"/>
  <c r="W395" i="7"/>
  <c r="U395" i="7" s="1"/>
  <c r="Z395" i="7" s="1"/>
  <c r="S424" i="7"/>
  <c r="T424" i="7" s="1"/>
  <c r="S443" i="7"/>
  <c r="T443" i="7" s="1"/>
  <c r="W500" i="7"/>
  <c r="U500" i="7" s="1"/>
  <c r="Z500" i="7" s="1"/>
  <c r="S562" i="7"/>
  <c r="T562" i="7" s="1"/>
  <c r="W623" i="7"/>
  <c r="U623" i="7" s="1"/>
  <c r="Z623" i="7" s="1"/>
  <c r="W672" i="7"/>
  <c r="U672" i="7" s="1"/>
  <c r="Z672" i="7" s="1"/>
  <c r="W676" i="7"/>
  <c r="U676" i="7" s="1"/>
  <c r="Z676" i="7" s="1"/>
  <c r="W781" i="7"/>
  <c r="U781" i="7" s="1"/>
  <c r="Z781" i="7" s="1"/>
  <c r="S785" i="7"/>
  <c r="T785" i="7" s="1"/>
  <c r="W824" i="7"/>
  <c r="U824" i="7" s="1"/>
  <c r="Z824" i="7" s="1"/>
  <c r="W842" i="7"/>
  <c r="U842" i="7" s="1"/>
  <c r="Z842" i="7" s="1"/>
  <c r="S846" i="7"/>
  <c r="T846" i="7" s="1"/>
  <c r="S860" i="7"/>
  <c r="T860" i="7" s="1"/>
  <c r="S677" i="7"/>
  <c r="T677" i="7" s="1"/>
  <c r="S814" i="7"/>
  <c r="T814" i="7" s="1"/>
  <c r="S853" i="7"/>
  <c r="T853" i="7" s="1"/>
  <c r="S1016" i="7"/>
  <c r="T1016" i="7" s="1"/>
  <c r="W172" i="7"/>
  <c r="U172" i="7" s="1"/>
  <c r="Z172" i="7" s="1"/>
  <c r="W180" i="7"/>
  <c r="U180" i="7" s="1"/>
  <c r="Z180" i="7" s="1"/>
  <c r="S191" i="7"/>
  <c r="T191" i="7" s="1"/>
  <c r="W215" i="7"/>
  <c r="U215" i="7" s="1"/>
  <c r="Z215" i="7" s="1"/>
  <c r="W219" i="7"/>
  <c r="U219" i="7" s="1"/>
  <c r="Z219" i="7" s="1"/>
  <c r="W244" i="7"/>
  <c r="U244" i="7" s="1"/>
  <c r="Z244" i="7" s="1"/>
  <c r="S248" i="7"/>
  <c r="T248" i="7" s="1"/>
  <c r="W259" i="7"/>
  <c r="U259" i="7" s="1"/>
  <c r="Z259" i="7" s="1"/>
  <c r="W270" i="7"/>
  <c r="U270" i="7" s="1"/>
  <c r="Z270" i="7" s="1"/>
  <c r="S274" i="7"/>
  <c r="T274" i="7" s="1"/>
  <c r="S304" i="7"/>
  <c r="T304" i="7" s="1"/>
  <c r="S340" i="7"/>
  <c r="T340" i="7" s="1"/>
  <c r="W351" i="7"/>
  <c r="U351" i="7" s="1"/>
  <c r="Z351" i="7" s="1"/>
  <c r="W402" i="7"/>
  <c r="U402" i="7" s="1"/>
  <c r="Z402" i="7" s="1"/>
  <c r="W417" i="7"/>
  <c r="U417" i="7" s="1"/>
  <c r="Z417" i="7" s="1"/>
  <c r="S425" i="7"/>
  <c r="T425" i="7" s="1"/>
  <c r="S429" i="7"/>
  <c r="T429" i="7" s="1"/>
  <c r="S448" i="7"/>
  <c r="T448" i="7" s="1"/>
  <c r="W470" i="7"/>
  <c r="U470" i="7" s="1"/>
  <c r="Z470" i="7" s="1"/>
  <c r="W477" i="7"/>
  <c r="U477" i="7" s="1"/>
  <c r="Z477" i="7" s="1"/>
  <c r="W497" i="7"/>
  <c r="U497" i="7" s="1"/>
  <c r="Z497" i="7" s="1"/>
  <c r="S505" i="7"/>
  <c r="T505" i="7" s="1"/>
  <c r="W527" i="7"/>
  <c r="U527" i="7" s="1"/>
  <c r="Z527" i="7" s="1"/>
  <c r="S531" i="7"/>
  <c r="T531" i="7" s="1"/>
  <c r="S582" i="7"/>
  <c r="T582" i="7" s="1"/>
  <c r="S585" i="7"/>
  <c r="T585" i="7" s="1"/>
  <c r="W571" i="7"/>
  <c r="U571" i="7" s="1"/>
  <c r="Z571" i="7" s="1"/>
  <c r="S659" i="7"/>
  <c r="T659" i="7" s="1"/>
  <c r="W673" i="7"/>
  <c r="U673" i="7" s="1"/>
  <c r="Z673" i="7" s="1"/>
  <c r="W677" i="7"/>
  <c r="U677" i="7" s="1"/>
  <c r="Z677" i="7" s="1"/>
  <c r="W681" i="7"/>
  <c r="U681" i="7" s="1"/>
  <c r="Z681" i="7" s="1"/>
  <c r="S685" i="7"/>
  <c r="T685" i="7" s="1"/>
  <c r="S735" i="7"/>
  <c r="T735" i="7" s="1"/>
  <c r="S759" i="7"/>
  <c r="T759" i="7" s="1"/>
  <c r="S763" i="7"/>
  <c r="T763" i="7" s="1"/>
  <c r="S775" i="7"/>
  <c r="T775" i="7" s="1"/>
  <c r="S782" i="7"/>
  <c r="T782" i="7" s="1"/>
  <c r="S811" i="7"/>
  <c r="T811" i="7" s="1"/>
  <c r="S847" i="7"/>
  <c r="T847" i="7" s="1"/>
  <c r="S857" i="7"/>
  <c r="T857" i="7" s="1"/>
  <c r="S864" i="7"/>
  <c r="T864" i="7" s="1"/>
  <c r="W972" i="7"/>
  <c r="U972" i="7" s="1"/>
  <c r="Z972" i="7" s="1"/>
  <c r="W976" i="7"/>
  <c r="U976" i="7" s="1"/>
  <c r="Z976" i="7" s="1"/>
  <c r="W980" i="7"/>
  <c r="U980" i="7" s="1"/>
  <c r="Z980" i="7" s="1"/>
  <c r="W984" i="7"/>
  <c r="U984" i="7" s="1"/>
  <c r="Z984" i="7" s="1"/>
  <c r="W988" i="7"/>
  <c r="U988" i="7" s="1"/>
  <c r="Z988" i="7" s="1"/>
  <c r="W992" i="7"/>
  <c r="U992" i="7" s="1"/>
  <c r="Z992" i="7" s="1"/>
  <c r="W996" i="7"/>
  <c r="U996" i="7" s="1"/>
  <c r="Z996" i="7" s="1"/>
  <c r="W1000" i="7"/>
  <c r="U1000" i="7" s="1"/>
  <c r="Z1000" i="7" s="1"/>
  <c r="W1004" i="7"/>
  <c r="U1004" i="7" s="1"/>
  <c r="Z1004" i="7" s="1"/>
  <c r="W1008" i="7"/>
  <c r="U1008" i="7" s="1"/>
  <c r="Z1008" i="7" s="1"/>
  <c r="W1012" i="7"/>
  <c r="U1012" i="7" s="1"/>
  <c r="Z1012" i="7" s="1"/>
  <c r="W1016" i="7"/>
  <c r="U1016" i="7" s="1"/>
  <c r="Z1016" i="7" s="1"/>
  <c r="S260" i="7"/>
  <c r="T260" i="7" s="1"/>
  <c r="W304" i="7"/>
  <c r="U304" i="7" s="1"/>
  <c r="Z304" i="7" s="1"/>
  <c r="W319" i="7"/>
  <c r="U319" i="7" s="1"/>
  <c r="Z319" i="7" s="1"/>
  <c r="W378" i="7"/>
  <c r="U378" i="7" s="1"/>
  <c r="Z378" i="7" s="1"/>
  <c r="W429" i="7"/>
  <c r="U429" i="7" s="1"/>
  <c r="Z429" i="7" s="1"/>
  <c r="W448" i="7"/>
  <c r="U448" i="7" s="1"/>
  <c r="Z448" i="7" s="1"/>
  <c r="W505" i="7"/>
  <c r="U505" i="7" s="1"/>
  <c r="Z505" i="7" s="1"/>
  <c r="W509" i="7"/>
  <c r="U509" i="7" s="1"/>
  <c r="Z509" i="7" s="1"/>
  <c r="W585" i="7"/>
  <c r="U585" i="7" s="1"/>
  <c r="Z585" i="7" s="1"/>
  <c r="W685" i="7"/>
  <c r="U685" i="7" s="1"/>
  <c r="Z685" i="7" s="1"/>
  <c r="W710" i="7"/>
  <c r="U710" i="7" s="1"/>
  <c r="Z710" i="7" s="1"/>
  <c r="W728" i="7"/>
  <c r="U728" i="7" s="1"/>
  <c r="Z728" i="7" s="1"/>
  <c r="W735" i="7"/>
  <c r="U735" i="7" s="1"/>
  <c r="Z735" i="7" s="1"/>
  <c r="W763" i="7"/>
  <c r="U763" i="7" s="1"/>
  <c r="Z763" i="7" s="1"/>
  <c r="W782" i="7"/>
  <c r="U782" i="7" s="1"/>
  <c r="Z782" i="7" s="1"/>
  <c r="W796" i="7"/>
  <c r="U796" i="7" s="1"/>
  <c r="Z796" i="7" s="1"/>
  <c r="W811" i="7"/>
  <c r="U811" i="7" s="1"/>
  <c r="Z811" i="7" s="1"/>
  <c r="W814" i="7"/>
  <c r="U814" i="7" s="1"/>
  <c r="Z814" i="7" s="1"/>
  <c r="W836" i="7"/>
  <c r="U836" i="7" s="1"/>
  <c r="Z836" i="7" s="1"/>
  <c r="W857" i="7"/>
  <c r="U857" i="7" s="1"/>
  <c r="Z857" i="7" s="1"/>
  <c r="W864" i="7"/>
  <c r="U864" i="7" s="1"/>
  <c r="Z864" i="7" s="1"/>
  <c r="W375" i="7"/>
  <c r="U375" i="7" s="1"/>
  <c r="Z375" i="7" s="1"/>
  <c r="S382" i="7"/>
  <c r="T382" i="7" s="1"/>
  <c r="W410" i="7"/>
  <c r="U410" i="7" s="1"/>
  <c r="Z410" i="7" s="1"/>
  <c r="S418" i="7"/>
  <c r="T418" i="7" s="1"/>
  <c r="W452" i="7"/>
  <c r="U452" i="7" s="1"/>
  <c r="Z452" i="7" s="1"/>
  <c r="S471" i="7"/>
  <c r="T471" i="7" s="1"/>
  <c r="S482" i="7"/>
  <c r="T482" i="7" s="1"/>
  <c r="S486" i="7"/>
  <c r="T486" i="7" s="1"/>
  <c r="S498" i="7"/>
  <c r="T498" i="7" s="1"/>
  <c r="S502" i="7"/>
  <c r="T502" i="7" s="1"/>
  <c r="W520" i="7"/>
  <c r="U520" i="7" s="1"/>
  <c r="Z520" i="7" s="1"/>
  <c r="S539" i="7"/>
  <c r="T539" i="7" s="1"/>
  <c r="W554" i="7"/>
  <c r="U554" i="7" s="1"/>
  <c r="Z554" i="7" s="1"/>
  <c r="S557" i="7"/>
  <c r="T557" i="7" s="1"/>
  <c r="W582" i="7"/>
  <c r="U582" i="7" s="1"/>
  <c r="Z582" i="7" s="1"/>
  <c r="W596" i="7"/>
  <c r="U596" i="7" s="1"/>
  <c r="Z596" i="7" s="1"/>
  <c r="W625" i="7"/>
  <c r="U625" i="7" s="1"/>
  <c r="Z625" i="7" s="1"/>
  <c r="S628" i="7"/>
  <c r="T628" i="7" s="1"/>
  <c r="S635" i="7"/>
  <c r="T635" i="7" s="1"/>
  <c r="S639" i="7"/>
  <c r="T639" i="7" s="1"/>
  <c r="S666" i="7"/>
  <c r="T666" i="7" s="1"/>
  <c r="S674" i="7"/>
  <c r="T674" i="7" s="1"/>
  <c r="S711" i="7"/>
  <c r="T711" i="7" s="1"/>
  <c r="S729" i="7"/>
  <c r="T729" i="7" s="1"/>
  <c r="W742" i="7"/>
  <c r="U742" i="7" s="1"/>
  <c r="Z742" i="7" s="1"/>
  <c r="S797" i="7"/>
  <c r="T797" i="7" s="1"/>
  <c r="S804" i="7"/>
  <c r="T804" i="7" s="1"/>
  <c r="W822" i="7"/>
  <c r="U822" i="7" s="1"/>
  <c r="Z822" i="7" s="1"/>
  <c r="S826" i="7"/>
  <c r="T826" i="7" s="1"/>
  <c r="S844" i="7"/>
  <c r="T844" i="7" s="1"/>
  <c r="S854" i="7"/>
  <c r="T854" i="7" s="1"/>
  <c r="S873" i="7"/>
  <c r="T873" i="7" s="1"/>
  <c r="S128" i="7"/>
  <c r="T128" i="7" s="1"/>
  <c r="S139" i="7"/>
  <c r="T139" i="7" s="1"/>
  <c r="S143" i="7"/>
  <c r="T143" i="7" s="1"/>
  <c r="S192" i="7"/>
  <c r="T192" i="7" s="1"/>
  <c r="S196" i="7"/>
  <c r="T196" i="7" s="1"/>
  <c r="W216" i="7"/>
  <c r="U216" i="7" s="1"/>
  <c r="Z216" i="7" s="1"/>
  <c r="W231" i="7"/>
  <c r="U231" i="7" s="1"/>
  <c r="Z231" i="7" s="1"/>
  <c r="W256" i="7"/>
  <c r="U256" i="7" s="1"/>
  <c r="Z256" i="7" s="1"/>
  <c r="W264" i="7"/>
  <c r="U264" i="7" s="1"/>
  <c r="Z264" i="7" s="1"/>
  <c r="W271" i="7"/>
  <c r="U271" i="7" s="1"/>
  <c r="Z271" i="7" s="1"/>
  <c r="S279" i="7"/>
  <c r="T279" i="7" s="1"/>
  <c r="S283" i="7"/>
  <c r="T283" i="7" s="1"/>
  <c r="W294" i="7"/>
  <c r="U294" i="7" s="1"/>
  <c r="Z294" i="7" s="1"/>
  <c r="S298" i="7"/>
  <c r="T298" i="7" s="1"/>
  <c r="S320" i="7"/>
  <c r="T320" i="7" s="1"/>
  <c r="S337" i="7"/>
  <c r="T337" i="7" s="1"/>
  <c r="S341" i="7"/>
  <c r="T341" i="7" s="1"/>
  <c r="W372" i="7"/>
  <c r="U372" i="7" s="1"/>
  <c r="Z372" i="7" s="1"/>
  <c r="W382" i="7"/>
  <c r="U382" i="7" s="1"/>
  <c r="Z382" i="7" s="1"/>
  <c r="S389" i="7"/>
  <c r="T389" i="7" s="1"/>
  <c r="S422" i="7"/>
  <c r="T422" i="7" s="1"/>
  <c r="S449" i="7"/>
  <c r="T449" i="7" s="1"/>
  <c r="W482" i="7"/>
  <c r="U482" i="7" s="1"/>
  <c r="Z482" i="7" s="1"/>
  <c r="W486" i="7"/>
  <c r="U486" i="7" s="1"/>
  <c r="Z486" i="7" s="1"/>
  <c r="W498" i="7"/>
  <c r="U498" i="7" s="1"/>
  <c r="Z498" i="7" s="1"/>
  <c r="W502" i="7"/>
  <c r="U502" i="7" s="1"/>
  <c r="Z502" i="7" s="1"/>
  <c r="S510" i="7"/>
  <c r="T510" i="7" s="1"/>
  <c r="W536" i="7"/>
  <c r="U536" i="7" s="1"/>
  <c r="Z536" i="7" s="1"/>
  <c r="S550" i="7"/>
  <c r="T550" i="7" s="1"/>
  <c r="S564" i="7"/>
  <c r="T564" i="7" s="1"/>
  <c r="S586" i="7"/>
  <c r="T586" i="7" s="1"/>
  <c r="S590" i="7"/>
  <c r="T590" i="7" s="1"/>
  <c r="W621" i="7"/>
  <c r="U621" i="7" s="1"/>
  <c r="Z621" i="7" s="1"/>
  <c r="W674" i="7"/>
  <c r="U674" i="7" s="1"/>
  <c r="Z674" i="7" s="1"/>
  <c r="W678" i="7"/>
  <c r="U678" i="7" s="1"/>
  <c r="Z678" i="7" s="1"/>
  <c r="W692" i="7"/>
  <c r="U692" i="7" s="1"/>
  <c r="Z692" i="7" s="1"/>
  <c r="W696" i="7"/>
  <c r="U696" i="7" s="1"/>
  <c r="Z696" i="7" s="1"/>
  <c r="S776" i="7"/>
  <c r="T776" i="7" s="1"/>
  <c r="S787" i="7"/>
  <c r="T787" i="7" s="1"/>
  <c r="W854" i="7"/>
  <c r="U854" i="7" s="1"/>
  <c r="Z854" i="7" s="1"/>
  <c r="W873" i="7"/>
  <c r="U873" i="7" s="1"/>
  <c r="Z873" i="7" s="1"/>
  <c r="S66" i="7"/>
  <c r="T66" i="7" s="1"/>
  <c r="S145" i="7"/>
  <c r="T145" i="7" s="1"/>
  <c r="S149" i="7"/>
  <c r="T149" i="7" s="1"/>
  <c r="W149" i="7"/>
  <c r="U149" i="7" s="1"/>
  <c r="Z149" i="7" s="1"/>
  <c r="W176" i="7"/>
  <c r="U176" i="7" s="1"/>
  <c r="Z176" i="7" s="1"/>
  <c r="S176" i="7"/>
  <c r="T176" i="7" s="1"/>
  <c r="S367" i="7"/>
  <c r="T367" i="7" s="1"/>
  <c r="S32" i="7"/>
  <c r="T32" i="7" s="1"/>
  <c r="S36" i="7"/>
  <c r="T36" i="7" s="1"/>
  <c r="S44" i="7"/>
  <c r="T44" i="7" s="1"/>
  <c r="S59" i="7"/>
  <c r="T59" i="7" s="1"/>
  <c r="S63" i="7"/>
  <c r="T63" i="7" s="1"/>
  <c r="S101" i="7"/>
  <c r="T101" i="7" s="1"/>
  <c r="W108" i="7"/>
  <c r="U108" i="7" s="1"/>
  <c r="Z108" i="7" s="1"/>
  <c r="S122" i="7"/>
  <c r="T122" i="7" s="1"/>
  <c r="S135" i="7"/>
  <c r="T135" i="7" s="1"/>
  <c r="W145" i="7"/>
  <c r="U145" i="7" s="1"/>
  <c r="Z145" i="7" s="1"/>
  <c r="W186" i="7"/>
  <c r="U186" i="7" s="1"/>
  <c r="Z186" i="7" s="1"/>
  <c r="W171" i="7"/>
  <c r="U171" i="7" s="1"/>
  <c r="Z171" i="7" s="1"/>
  <c r="S18" i="7"/>
  <c r="T18" i="7" s="1"/>
  <c r="W28" i="7"/>
  <c r="U28" i="7" s="1"/>
  <c r="Z28" i="7" s="1"/>
  <c r="W32" i="7"/>
  <c r="U32" i="7" s="1"/>
  <c r="Z32" i="7" s="1"/>
  <c r="W40" i="7"/>
  <c r="U40" i="7" s="1"/>
  <c r="Z40" i="7" s="1"/>
  <c r="W44" i="7"/>
  <c r="U44" i="7" s="1"/>
  <c r="Z44" i="7" s="1"/>
  <c r="W52" i="7"/>
  <c r="U52" i="7" s="1"/>
  <c r="Z52" i="7" s="1"/>
  <c r="S56" i="7"/>
  <c r="T56" i="7" s="1"/>
  <c r="W59" i="7"/>
  <c r="U59" i="7" s="1"/>
  <c r="Z59" i="7" s="1"/>
  <c r="S98" i="7"/>
  <c r="T98" i="7" s="1"/>
  <c r="W101" i="7"/>
  <c r="U101" i="7" s="1"/>
  <c r="Z101" i="7" s="1"/>
  <c r="W112" i="7"/>
  <c r="U112" i="7" s="1"/>
  <c r="Z112" i="7" s="1"/>
  <c r="S116" i="7"/>
  <c r="T116" i="7" s="1"/>
  <c r="W514" i="7"/>
  <c r="U514" i="7" s="1"/>
  <c r="Z514" i="7" s="1"/>
  <c r="S3" i="7"/>
  <c r="T3" i="7" s="1"/>
  <c r="S9" i="7"/>
  <c r="T9" i="7" s="1"/>
  <c r="S15" i="7"/>
  <c r="T15" i="7" s="1"/>
  <c r="W56" i="7"/>
  <c r="U56" i="7" s="1"/>
  <c r="Z56" i="7" s="1"/>
  <c r="S89" i="7"/>
  <c r="T89" i="7" s="1"/>
  <c r="S92" i="7"/>
  <c r="T92" i="7" s="1"/>
  <c r="S95" i="7"/>
  <c r="T95" i="7" s="1"/>
  <c r="W98" i="7"/>
  <c r="U98" i="7" s="1"/>
  <c r="Z98" i="7" s="1"/>
  <c r="W105" i="7"/>
  <c r="U105" i="7" s="1"/>
  <c r="Z105" i="7" s="1"/>
  <c r="S132" i="7"/>
  <c r="T132" i="7" s="1"/>
  <c r="W307" i="7"/>
  <c r="U307" i="7" s="1"/>
  <c r="Z307" i="7" s="1"/>
  <c r="W409" i="7"/>
  <c r="U409" i="7" s="1"/>
  <c r="Z409" i="7" s="1"/>
  <c r="W73" i="7"/>
  <c r="U73" i="7" s="1"/>
  <c r="Z73" i="7" s="1"/>
  <c r="W76" i="7"/>
  <c r="U76" i="7" s="1"/>
  <c r="Z76" i="7" s="1"/>
  <c r="W79" i="7"/>
  <c r="U79" i="7" s="1"/>
  <c r="Z79" i="7" s="1"/>
  <c r="W53" i="7"/>
  <c r="U53" i="7" s="1"/>
  <c r="Z53" i="7" s="1"/>
  <c r="S57" i="7"/>
  <c r="T57" i="7" s="1"/>
  <c r="S83" i="7"/>
  <c r="T83" i="7" s="1"/>
  <c r="W86" i="7"/>
  <c r="U86" i="7" s="1"/>
  <c r="Z86" i="7" s="1"/>
  <c r="W102" i="7"/>
  <c r="U102" i="7" s="1"/>
  <c r="Z102" i="7" s="1"/>
  <c r="W113" i="7"/>
  <c r="U113" i="7" s="1"/>
  <c r="Z113" i="7" s="1"/>
  <c r="W326" i="7"/>
  <c r="U326" i="7" s="1"/>
  <c r="Z326" i="7" s="1"/>
  <c r="W381" i="7"/>
  <c r="U381" i="7" s="1"/>
  <c r="Z381" i="7" s="1"/>
  <c r="W433" i="7"/>
  <c r="U433" i="7" s="1"/>
  <c r="Z433" i="7" s="1"/>
  <c r="S24" i="7"/>
  <c r="T24" i="7" s="1"/>
  <c r="W7" i="7"/>
  <c r="U7" i="7" s="1"/>
  <c r="Z7" i="7" s="1"/>
  <c r="S30" i="7"/>
  <c r="T30" i="7" s="1"/>
  <c r="S38" i="7"/>
  <c r="T38" i="7" s="1"/>
  <c r="S42" i="7"/>
  <c r="T42" i="7" s="1"/>
  <c r="S50" i="7"/>
  <c r="T50" i="7" s="1"/>
  <c r="S54" i="7"/>
  <c r="T54" i="7" s="1"/>
  <c r="S68" i="7"/>
  <c r="T68" i="7" s="1"/>
  <c r="S87" i="7"/>
  <c r="T87" i="7" s="1"/>
  <c r="S90" i="7"/>
  <c r="T90" i="7" s="1"/>
  <c r="S93" i="7"/>
  <c r="T93" i="7" s="1"/>
  <c r="S174" i="7"/>
  <c r="T174" i="7" s="1"/>
  <c r="S178" i="7"/>
  <c r="T178" i="7" s="1"/>
  <c r="W195" i="7"/>
  <c r="U195" i="7" s="1"/>
  <c r="Z195" i="7" s="1"/>
  <c r="S235" i="7"/>
  <c r="T235" i="7" s="1"/>
  <c r="W30" i="7"/>
  <c r="U30" i="7" s="1"/>
  <c r="Z30" i="7" s="1"/>
  <c r="W34" i="7"/>
  <c r="U34" i="7" s="1"/>
  <c r="Z34" i="7" s="1"/>
  <c r="W42" i="7"/>
  <c r="U42" i="7" s="1"/>
  <c r="Z42" i="7" s="1"/>
  <c r="W46" i="7"/>
  <c r="U46" i="7" s="1"/>
  <c r="Z46" i="7" s="1"/>
  <c r="W61" i="7"/>
  <c r="U61" i="7" s="1"/>
  <c r="Z61" i="7" s="1"/>
  <c r="W68" i="7"/>
  <c r="U68" i="7" s="1"/>
  <c r="Z68" i="7" s="1"/>
  <c r="S84" i="7"/>
  <c r="T84" i="7" s="1"/>
  <c r="W103" i="7"/>
  <c r="U103" i="7" s="1"/>
  <c r="Z103" i="7" s="1"/>
  <c r="S107" i="7"/>
  <c r="T107" i="7" s="1"/>
  <c r="S334" i="7"/>
  <c r="T334" i="7" s="1"/>
  <c r="S379" i="7"/>
  <c r="T379" i="7" s="1"/>
  <c r="W463" i="7"/>
  <c r="U463" i="7" s="1"/>
  <c r="Z463" i="7" s="1"/>
  <c r="S210" i="7"/>
  <c r="T210" i="7" s="1"/>
  <c r="W87" i="7"/>
  <c r="U87" i="7" s="1"/>
  <c r="Z87" i="7" s="1"/>
  <c r="W90" i="7"/>
  <c r="U90" i="7" s="1"/>
  <c r="Z90" i="7" s="1"/>
  <c r="W93" i="7"/>
  <c r="U93" i="7" s="1"/>
  <c r="Z93" i="7" s="1"/>
  <c r="W152" i="7"/>
  <c r="U152" i="7" s="1"/>
  <c r="Z152" i="7" s="1"/>
  <c r="W167" i="7"/>
  <c r="U167" i="7" s="1"/>
  <c r="Z167" i="7" s="1"/>
  <c r="W178" i="7"/>
  <c r="U178" i="7" s="1"/>
  <c r="Z178" i="7" s="1"/>
  <c r="W369" i="7"/>
  <c r="U369" i="7" s="1"/>
  <c r="Z369" i="7" s="1"/>
  <c r="S27" i="7"/>
  <c r="T27" i="7" s="1"/>
  <c r="S39" i="7"/>
  <c r="T39" i="7" s="1"/>
  <c r="S51" i="7"/>
  <c r="T51" i="7" s="1"/>
  <c r="S62" i="7"/>
  <c r="T62" i="7" s="1"/>
  <c r="W65" i="7"/>
  <c r="U65" i="7" s="1"/>
  <c r="Z65" i="7" s="1"/>
  <c r="S72" i="7"/>
  <c r="T72" i="7" s="1"/>
  <c r="S75" i="7"/>
  <c r="T75" i="7" s="1"/>
  <c r="S78" i="7"/>
  <c r="T78" i="7" s="1"/>
  <c r="S104" i="7"/>
  <c r="T104" i="7" s="1"/>
  <c r="S131" i="7"/>
  <c r="T131" i="7" s="1"/>
  <c r="W179" i="7"/>
  <c r="U179" i="7" s="1"/>
  <c r="Z179" i="7" s="1"/>
  <c r="S397" i="7"/>
  <c r="T397" i="7" s="1"/>
  <c r="S118" i="7"/>
  <c r="T118" i="7" s="1"/>
  <c r="S170" i="7"/>
  <c r="T170" i="7" s="1"/>
  <c r="W223" i="7"/>
  <c r="U223" i="7" s="1"/>
  <c r="Z223" i="7" s="1"/>
  <c r="W229" i="7"/>
  <c r="U229" i="7" s="1"/>
  <c r="Z229" i="7" s="1"/>
  <c r="S318" i="7"/>
  <c r="T318" i="7" s="1"/>
  <c r="S345" i="7"/>
  <c r="T345" i="7" s="1"/>
  <c r="S409" i="7"/>
  <c r="T409" i="7" s="1"/>
  <c r="S426" i="7"/>
  <c r="T426" i="7" s="1"/>
  <c r="S433" i="7"/>
  <c r="T433" i="7" s="1"/>
  <c r="S436" i="7"/>
  <c r="T436" i="7" s="1"/>
  <c r="S460" i="7"/>
  <c r="T460" i="7" s="1"/>
  <c r="S463" i="7"/>
  <c r="T463" i="7" s="1"/>
  <c r="S485" i="7"/>
  <c r="T485" i="7" s="1"/>
  <c r="S492" i="7"/>
  <c r="T492" i="7" s="1"/>
  <c r="W553" i="7"/>
  <c r="U553" i="7" s="1"/>
  <c r="Z553" i="7" s="1"/>
  <c r="S553" i="7"/>
  <c r="T553" i="7" s="1"/>
  <c r="S784" i="7"/>
  <c r="T784" i="7" s="1"/>
  <c r="W282" i="7"/>
  <c r="U282" i="7" s="1"/>
  <c r="Z282" i="7" s="1"/>
  <c r="W318" i="7"/>
  <c r="U318" i="7" s="1"/>
  <c r="Z318" i="7" s="1"/>
  <c r="W345" i="7"/>
  <c r="U345" i="7" s="1"/>
  <c r="Z345" i="7" s="1"/>
  <c r="S351" i="7"/>
  <c r="T351" i="7" s="1"/>
  <c r="S354" i="7"/>
  <c r="T354" i="7" s="1"/>
  <c r="S372" i="7"/>
  <c r="T372" i="7" s="1"/>
  <c r="S384" i="7"/>
  <c r="T384" i="7" s="1"/>
  <c r="W426" i="7"/>
  <c r="U426" i="7" s="1"/>
  <c r="Z426" i="7" s="1"/>
  <c r="W436" i="7"/>
  <c r="U436" i="7" s="1"/>
  <c r="Z436" i="7" s="1"/>
  <c r="W492" i="7"/>
  <c r="U492" i="7" s="1"/>
  <c r="Z492" i="7" s="1"/>
  <c r="S496" i="7"/>
  <c r="T496" i="7" s="1"/>
  <c r="S499" i="7"/>
  <c r="T499" i="7" s="1"/>
  <c r="S509" i="7"/>
  <c r="T509" i="7" s="1"/>
  <c r="W603" i="7"/>
  <c r="U603" i="7" s="1"/>
  <c r="Z603" i="7" s="1"/>
  <c r="S574" i="7"/>
  <c r="T574" i="7" s="1"/>
  <c r="W235" i="7"/>
  <c r="U235" i="7" s="1"/>
  <c r="Z235" i="7" s="1"/>
  <c r="W334" i="7"/>
  <c r="U334" i="7" s="1"/>
  <c r="Z334" i="7" s="1"/>
  <c r="W367" i="7"/>
  <c r="U367" i="7" s="1"/>
  <c r="Z367" i="7" s="1"/>
  <c r="W379" i="7"/>
  <c r="U379" i="7" s="1"/>
  <c r="Z379" i="7" s="1"/>
  <c r="W397" i="7"/>
  <c r="U397" i="7" s="1"/>
  <c r="Z397" i="7" s="1"/>
  <c r="W460" i="7"/>
  <c r="U460" i="7" s="1"/>
  <c r="Z460" i="7" s="1"/>
  <c r="W121" i="7"/>
  <c r="U121" i="7" s="1"/>
  <c r="Z121" i="7" s="1"/>
  <c r="S126" i="7"/>
  <c r="T126" i="7" s="1"/>
  <c r="W139" i="7"/>
  <c r="U139" i="7" s="1"/>
  <c r="Z139" i="7" s="1"/>
  <c r="W189" i="7"/>
  <c r="U189" i="7" s="1"/>
  <c r="Z189" i="7" s="1"/>
  <c r="W210" i="7"/>
  <c r="U210" i="7" s="1"/>
  <c r="Z210" i="7" s="1"/>
  <c r="W213" i="7"/>
  <c r="U213" i="7" s="1"/>
  <c r="Z213" i="7" s="1"/>
  <c r="S216" i="7"/>
  <c r="T216" i="7" s="1"/>
  <c r="W227" i="7"/>
  <c r="U227" i="7" s="1"/>
  <c r="Z227" i="7" s="1"/>
  <c r="W230" i="7"/>
  <c r="U230" i="7" s="1"/>
  <c r="Z230" i="7" s="1"/>
  <c r="S261" i="7"/>
  <c r="T261" i="7" s="1"/>
  <c r="S267" i="7"/>
  <c r="T267" i="7" s="1"/>
  <c r="W289" i="7"/>
  <c r="U289" i="7" s="1"/>
  <c r="Z289" i="7" s="1"/>
  <c r="W315" i="7"/>
  <c r="U315" i="7" s="1"/>
  <c r="Z315" i="7" s="1"/>
  <c r="S324" i="7"/>
  <c r="T324" i="7" s="1"/>
  <c r="W335" i="7"/>
  <c r="U335" i="7" s="1"/>
  <c r="Z335" i="7" s="1"/>
  <c r="W348" i="7"/>
  <c r="U348" i="7" s="1"/>
  <c r="Z348" i="7" s="1"/>
  <c r="W357" i="7"/>
  <c r="U357" i="7" s="1"/>
  <c r="Z357" i="7" s="1"/>
  <c r="W368" i="7"/>
  <c r="U368" i="7" s="1"/>
  <c r="Z368" i="7" s="1"/>
  <c r="W380" i="7"/>
  <c r="U380" i="7" s="1"/>
  <c r="Z380" i="7" s="1"/>
  <c r="S387" i="7"/>
  <c r="T387" i="7" s="1"/>
  <c r="W398" i="7"/>
  <c r="U398" i="7" s="1"/>
  <c r="Z398" i="7" s="1"/>
  <c r="W403" i="7"/>
  <c r="U403" i="7" s="1"/>
  <c r="Z403" i="7" s="1"/>
  <c r="W406" i="7"/>
  <c r="U406" i="7" s="1"/>
  <c r="Z406" i="7" s="1"/>
  <c r="S420" i="7"/>
  <c r="T420" i="7" s="1"/>
  <c r="S427" i="7"/>
  <c r="T427" i="7" s="1"/>
  <c r="W430" i="7"/>
  <c r="U430" i="7" s="1"/>
  <c r="Z430" i="7" s="1"/>
  <c r="S437" i="7"/>
  <c r="T437" i="7" s="1"/>
  <c r="S440" i="7"/>
  <c r="T440" i="7" s="1"/>
  <c r="S455" i="7"/>
  <c r="T455" i="7" s="1"/>
  <c r="S458" i="7"/>
  <c r="T458" i="7" s="1"/>
  <c r="S469" i="7"/>
  <c r="T469" i="7" s="1"/>
  <c r="S472" i="7"/>
  <c r="T472" i="7" s="1"/>
  <c r="S480" i="7"/>
  <c r="T480" i="7" s="1"/>
  <c r="S493" i="7"/>
  <c r="T493" i="7" s="1"/>
  <c r="W496" i="7"/>
  <c r="U496" i="7" s="1"/>
  <c r="Z496" i="7" s="1"/>
  <c r="W506" i="7"/>
  <c r="U506" i="7" s="1"/>
  <c r="Z506" i="7" s="1"/>
  <c r="W522" i="7"/>
  <c r="U522" i="7" s="1"/>
  <c r="Z522" i="7" s="1"/>
  <c r="S603" i="7"/>
  <c r="T603" i="7" s="1"/>
  <c r="W574" i="7"/>
  <c r="U574" i="7" s="1"/>
  <c r="Z574" i="7" s="1"/>
  <c r="S673" i="7"/>
  <c r="T673" i="7" s="1"/>
  <c r="S119" i="7"/>
  <c r="T119" i="7" s="1"/>
  <c r="W126" i="7"/>
  <c r="U126" i="7" s="1"/>
  <c r="Z126" i="7" s="1"/>
  <c r="W130" i="7"/>
  <c r="U130" i="7" s="1"/>
  <c r="Z130" i="7" s="1"/>
  <c r="W224" i="7"/>
  <c r="U224" i="7" s="1"/>
  <c r="Z224" i="7" s="1"/>
  <c r="S246" i="7"/>
  <c r="T246" i="7" s="1"/>
  <c r="W261" i="7"/>
  <c r="U261" i="7" s="1"/>
  <c r="Z261" i="7" s="1"/>
  <c r="W267" i="7"/>
  <c r="U267" i="7" s="1"/>
  <c r="Z267" i="7" s="1"/>
  <c r="S273" i="7"/>
  <c r="T273" i="7" s="1"/>
  <c r="W276" i="7"/>
  <c r="U276" i="7" s="1"/>
  <c r="Z276" i="7" s="1"/>
  <c r="W287" i="7"/>
  <c r="U287" i="7" s="1"/>
  <c r="Z287" i="7" s="1"/>
  <c r="W290" i="7"/>
  <c r="U290" i="7" s="1"/>
  <c r="Z290" i="7" s="1"/>
  <c r="W324" i="7"/>
  <c r="U324" i="7" s="1"/>
  <c r="Z324" i="7" s="1"/>
  <c r="W337" i="7"/>
  <c r="U337" i="7" s="1"/>
  <c r="Z337" i="7" s="1"/>
  <c r="W340" i="7"/>
  <c r="U340" i="7" s="1"/>
  <c r="Z340" i="7" s="1"/>
  <c r="S343" i="7"/>
  <c r="T343" i="7" s="1"/>
  <c r="S363" i="7"/>
  <c r="T363" i="7" s="1"/>
  <c r="S375" i="7"/>
  <c r="T375" i="7" s="1"/>
  <c r="W387" i="7"/>
  <c r="U387" i="7" s="1"/>
  <c r="Z387" i="7" s="1"/>
  <c r="W420" i="7"/>
  <c r="U420" i="7" s="1"/>
  <c r="Z420" i="7" s="1"/>
  <c r="W489" i="7"/>
  <c r="U489" i="7" s="1"/>
  <c r="Z489" i="7" s="1"/>
  <c r="W343" i="7"/>
  <c r="U343" i="7" s="1"/>
  <c r="Z343" i="7" s="1"/>
  <c r="W427" i="7"/>
  <c r="U427" i="7" s="1"/>
  <c r="Z427" i="7" s="1"/>
  <c r="S197" i="7"/>
  <c r="T197" i="7" s="1"/>
  <c r="S200" i="7"/>
  <c r="T200" i="7" s="1"/>
  <c r="S206" i="7"/>
  <c r="T206" i="7" s="1"/>
  <c r="S211" i="7"/>
  <c r="T211" i="7" s="1"/>
  <c r="S225" i="7"/>
  <c r="T225" i="7" s="1"/>
  <c r="S231" i="7"/>
  <c r="T231" i="7" s="1"/>
  <c r="S277" i="7"/>
  <c r="T277" i="7" s="1"/>
  <c r="W293" i="7"/>
  <c r="U293" i="7" s="1"/>
  <c r="Z293" i="7" s="1"/>
  <c r="S306" i="7"/>
  <c r="T306" i="7" s="1"/>
  <c r="S330" i="7"/>
  <c r="T330" i="7" s="1"/>
  <c r="S393" i="7"/>
  <c r="T393" i="7" s="1"/>
  <c r="S401" i="7"/>
  <c r="T401" i="7" s="1"/>
  <c r="S414" i="7"/>
  <c r="T414" i="7" s="1"/>
  <c r="S421" i="7"/>
  <c r="T421" i="7" s="1"/>
  <c r="S444" i="7"/>
  <c r="T444" i="7" s="1"/>
  <c r="S447" i="7"/>
  <c r="T447" i="7" s="1"/>
  <c r="S464" i="7"/>
  <c r="T464" i="7" s="1"/>
  <c r="S467" i="7"/>
  <c r="T467" i="7" s="1"/>
  <c r="S478" i="7"/>
  <c r="T478" i="7" s="1"/>
  <c r="S484" i="7"/>
  <c r="T484" i="7" s="1"/>
  <c r="S490" i="7"/>
  <c r="T490" i="7" s="1"/>
  <c r="S516" i="7"/>
  <c r="T516" i="7" s="1"/>
  <c r="S568" i="7"/>
  <c r="T568" i="7" s="1"/>
  <c r="W116" i="7"/>
  <c r="U116" i="7" s="1"/>
  <c r="Z116" i="7" s="1"/>
  <c r="S124" i="7"/>
  <c r="T124" i="7" s="1"/>
  <c r="W127" i="7"/>
  <c r="U127" i="7" s="1"/>
  <c r="Z127" i="7" s="1"/>
  <c r="W174" i="7"/>
  <c r="U174" i="7" s="1"/>
  <c r="Z174" i="7" s="1"/>
  <c r="W197" i="7"/>
  <c r="U197" i="7" s="1"/>
  <c r="Z197" i="7" s="1"/>
  <c r="W200" i="7"/>
  <c r="U200" i="7" s="1"/>
  <c r="Z200" i="7" s="1"/>
  <c r="S203" i="7"/>
  <c r="T203" i="7" s="1"/>
  <c r="W206" i="7"/>
  <c r="U206" i="7" s="1"/>
  <c r="Z206" i="7" s="1"/>
  <c r="W211" i="7"/>
  <c r="U211" i="7" s="1"/>
  <c r="Z211" i="7" s="1"/>
  <c r="W225" i="7"/>
  <c r="U225" i="7" s="1"/>
  <c r="Z225" i="7" s="1"/>
  <c r="S234" i="7"/>
  <c r="T234" i="7" s="1"/>
  <c r="S240" i="7"/>
  <c r="T240" i="7" s="1"/>
  <c r="S249" i="7"/>
  <c r="T249" i="7" s="1"/>
  <c r="S268" i="7"/>
  <c r="T268" i="7" s="1"/>
  <c r="S271" i="7"/>
  <c r="T271" i="7" s="1"/>
  <c r="S303" i="7"/>
  <c r="T303" i="7" s="1"/>
  <c r="W330" i="7"/>
  <c r="U330" i="7" s="1"/>
  <c r="Z330" i="7" s="1"/>
  <c r="S333" i="7"/>
  <c r="T333" i="7" s="1"/>
  <c r="S366" i="7"/>
  <c r="T366" i="7" s="1"/>
  <c r="S378" i="7"/>
  <c r="T378" i="7" s="1"/>
  <c r="W393" i="7"/>
  <c r="U393" i="7" s="1"/>
  <c r="Z393" i="7" s="1"/>
  <c r="S396" i="7"/>
  <c r="T396" i="7" s="1"/>
  <c r="S411" i="7"/>
  <c r="T411" i="7" s="1"/>
  <c r="W414" i="7"/>
  <c r="U414" i="7" s="1"/>
  <c r="Z414" i="7" s="1"/>
  <c r="S428" i="7"/>
  <c r="T428" i="7" s="1"/>
  <c r="S438" i="7"/>
  <c r="T438" i="7" s="1"/>
  <c r="S441" i="7"/>
  <c r="T441" i="7" s="1"/>
  <c r="S470" i="7"/>
  <c r="T470" i="7" s="1"/>
  <c r="S487" i="7"/>
  <c r="T487" i="7" s="1"/>
  <c r="W490" i="7"/>
  <c r="U490" i="7" s="1"/>
  <c r="Z490" i="7" s="1"/>
  <c r="S494" i="7"/>
  <c r="T494" i="7" s="1"/>
  <c r="W516" i="7"/>
  <c r="U516" i="7" s="1"/>
  <c r="Z516" i="7" s="1"/>
  <c r="S520" i="7"/>
  <c r="T520" i="7" s="1"/>
  <c r="S527" i="7"/>
  <c r="T527" i="7" s="1"/>
  <c r="W530" i="7"/>
  <c r="U530" i="7" s="1"/>
  <c r="Z530" i="7" s="1"/>
  <c r="W568" i="7"/>
  <c r="U568" i="7" s="1"/>
  <c r="Z568" i="7" s="1"/>
  <c r="S779" i="7"/>
  <c r="T779" i="7" s="1"/>
  <c r="W262" i="7"/>
  <c r="U262" i="7" s="1"/>
  <c r="Z262" i="7" s="1"/>
  <c r="W265" i="7"/>
  <c r="U265" i="7" s="1"/>
  <c r="Z265" i="7" s="1"/>
  <c r="W322" i="7"/>
  <c r="U322" i="7" s="1"/>
  <c r="Z322" i="7" s="1"/>
  <c r="W347" i="7"/>
  <c r="U347" i="7" s="1"/>
  <c r="Z347" i="7" s="1"/>
  <c r="W350" i="7"/>
  <c r="U350" i="7" s="1"/>
  <c r="Z350" i="7" s="1"/>
  <c r="W356" i="7"/>
  <c r="U356" i="7" s="1"/>
  <c r="Z356" i="7" s="1"/>
  <c r="W373" i="7"/>
  <c r="U373" i="7" s="1"/>
  <c r="Z373" i="7" s="1"/>
  <c r="W385" i="7"/>
  <c r="U385" i="7" s="1"/>
  <c r="Z385" i="7" s="1"/>
  <c r="W421" i="7"/>
  <c r="U421" i="7" s="1"/>
  <c r="Z421" i="7" s="1"/>
  <c r="W444" i="7"/>
  <c r="U444" i="7" s="1"/>
  <c r="Z444" i="7" s="1"/>
  <c r="W447" i="7"/>
  <c r="U447" i="7" s="1"/>
  <c r="Z447" i="7" s="1"/>
  <c r="W464" i="7"/>
  <c r="U464" i="7" s="1"/>
  <c r="Z464" i="7" s="1"/>
  <c r="W467" i="7"/>
  <c r="U467" i="7" s="1"/>
  <c r="Z467" i="7" s="1"/>
  <c r="W478" i="7"/>
  <c r="U478" i="7" s="1"/>
  <c r="Z478" i="7" s="1"/>
  <c r="S618" i="7"/>
  <c r="T618" i="7" s="1"/>
  <c r="W666" i="7"/>
  <c r="U666" i="7" s="1"/>
  <c r="Z666" i="7" s="1"/>
  <c r="W122" i="7"/>
  <c r="U122" i="7" s="1"/>
  <c r="Z122" i="7" s="1"/>
  <c r="W124" i="7"/>
  <c r="U124" i="7" s="1"/>
  <c r="Z124" i="7" s="1"/>
  <c r="S141" i="7"/>
  <c r="T141" i="7" s="1"/>
  <c r="W156" i="7"/>
  <c r="U156" i="7" s="1"/>
  <c r="Z156" i="7" s="1"/>
  <c r="W159" i="7"/>
  <c r="U159" i="7" s="1"/>
  <c r="Z159" i="7" s="1"/>
  <c r="W188" i="7"/>
  <c r="U188" i="7" s="1"/>
  <c r="Z188" i="7" s="1"/>
  <c r="S212" i="7"/>
  <c r="T212" i="7" s="1"/>
  <c r="S220" i="7"/>
  <c r="T220" i="7" s="1"/>
  <c r="S226" i="7"/>
  <c r="T226" i="7" s="1"/>
  <c r="S247" i="7"/>
  <c r="T247" i="7" s="1"/>
  <c r="W263" i="7"/>
  <c r="U263" i="7" s="1"/>
  <c r="Z263" i="7" s="1"/>
  <c r="W268" i="7"/>
  <c r="U268" i="7" s="1"/>
  <c r="Z268" i="7" s="1"/>
  <c r="S288" i="7"/>
  <c r="T288" i="7" s="1"/>
  <c r="W323" i="7"/>
  <c r="U323" i="7" s="1"/>
  <c r="Z323" i="7" s="1"/>
  <c r="S336" i="7"/>
  <c r="T336" i="7" s="1"/>
  <c r="W358" i="7"/>
  <c r="U358" i="7" s="1"/>
  <c r="Z358" i="7" s="1"/>
  <c r="W361" i="7"/>
  <c r="U361" i="7" s="1"/>
  <c r="Z361" i="7" s="1"/>
  <c r="W374" i="7"/>
  <c r="U374" i="7" s="1"/>
  <c r="Z374" i="7" s="1"/>
  <c r="W386" i="7"/>
  <c r="U386" i="7" s="1"/>
  <c r="Z386" i="7" s="1"/>
  <c r="W388" i="7"/>
  <c r="U388" i="7" s="1"/>
  <c r="Z388" i="7" s="1"/>
  <c r="S399" i="7"/>
  <c r="T399" i="7" s="1"/>
  <c r="S408" i="7"/>
  <c r="T408" i="7" s="1"/>
  <c r="S415" i="7"/>
  <c r="T415" i="7" s="1"/>
  <c r="W418" i="7"/>
  <c r="U418" i="7" s="1"/>
  <c r="Z418" i="7" s="1"/>
  <c r="S432" i="7"/>
  <c r="T432" i="7" s="1"/>
  <c r="S451" i="7"/>
  <c r="T451" i="7" s="1"/>
  <c r="S454" i="7"/>
  <c r="T454" i="7" s="1"/>
  <c r="S473" i="7"/>
  <c r="T473" i="7" s="1"/>
  <c r="S476" i="7"/>
  <c r="T476" i="7" s="1"/>
  <c r="W481" i="7"/>
  <c r="U481" i="7" s="1"/>
  <c r="Z481" i="7" s="1"/>
  <c r="S491" i="7"/>
  <c r="T491" i="7" s="1"/>
  <c r="S508" i="7"/>
  <c r="T508" i="7" s="1"/>
  <c r="S517" i="7"/>
  <c r="T517" i="7" s="1"/>
  <c r="W869" i="7"/>
  <c r="U869" i="7" s="1"/>
  <c r="Z869" i="7" s="1"/>
  <c r="S102" i="7"/>
  <c r="T102" i="7" s="1"/>
  <c r="S105" i="7"/>
  <c r="T105" i="7" s="1"/>
  <c r="S108" i="7"/>
  <c r="T108" i="7" s="1"/>
  <c r="S111" i="7"/>
  <c r="T111" i="7" s="1"/>
  <c r="S114" i="7"/>
  <c r="T114" i="7" s="1"/>
  <c r="W141" i="7"/>
  <c r="U141" i="7" s="1"/>
  <c r="Z141" i="7" s="1"/>
  <c r="S150" i="7"/>
  <c r="T150" i="7" s="1"/>
  <c r="S153" i="7"/>
  <c r="T153" i="7" s="1"/>
  <c r="W177" i="7"/>
  <c r="U177" i="7" s="1"/>
  <c r="Z177" i="7" s="1"/>
  <c r="S180" i="7"/>
  <c r="T180" i="7" s="1"/>
  <c r="W190" i="7"/>
  <c r="U190" i="7" s="1"/>
  <c r="Z190" i="7" s="1"/>
  <c r="W212" i="7"/>
  <c r="U212" i="7" s="1"/>
  <c r="Z212" i="7" s="1"/>
  <c r="W269" i="7"/>
  <c r="U269" i="7" s="1"/>
  <c r="Z269" i="7" s="1"/>
  <c r="W272" i="7"/>
  <c r="U272" i="7" s="1"/>
  <c r="Z272" i="7" s="1"/>
  <c r="W274" i="7"/>
  <c r="U274" i="7" s="1"/>
  <c r="Z274" i="7" s="1"/>
  <c r="W288" i="7"/>
  <c r="U288" i="7" s="1"/>
  <c r="Z288" i="7" s="1"/>
  <c r="W325" i="7"/>
  <c r="U325" i="7" s="1"/>
  <c r="Z325" i="7" s="1"/>
  <c r="W336" i="7"/>
  <c r="U336" i="7" s="1"/>
  <c r="Z336" i="7" s="1"/>
  <c r="W359" i="7"/>
  <c r="U359" i="7" s="1"/>
  <c r="Z359" i="7" s="1"/>
  <c r="W362" i="7"/>
  <c r="U362" i="7" s="1"/>
  <c r="Z362" i="7" s="1"/>
  <c r="S369" i="7"/>
  <c r="T369" i="7" s="1"/>
  <c r="S381" i="7"/>
  <c r="T381" i="7" s="1"/>
  <c r="W389" i="7"/>
  <c r="U389" i="7" s="1"/>
  <c r="Z389" i="7" s="1"/>
  <c r="W399" i="7"/>
  <c r="U399" i="7" s="1"/>
  <c r="Z399" i="7" s="1"/>
  <c r="W408" i="7"/>
  <c r="U408" i="7" s="1"/>
  <c r="Z408" i="7" s="1"/>
  <c r="W425" i="7"/>
  <c r="U425" i="7" s="1"/>
  <c r="Z425" i="7" s="1"/>
  <c r="W432" i="7"/>
  <c r="U432" i="7" s="1"/>
  <c r="Z432" i="7" s="1"/>
  <c r="W435" i="7"/>
  <c r="U435" i="7" s="1"/>
  <c r="Z435" i="7" s="1"/>
  <c r="W459" i="7"/>
  <c r="U459" i="7" s="1"/>
  <c r="Z459" i="7" s="1"/>
  <c r="W462" i="7"/>
  <c r="U462" i="7" s="1"/>
  <c r="Z462" i="7" s="1"/>
  <c r="S479" i="7"/>
  <c r="T479" i="7" s="1"/>
  <c r="W491" i="7"/>
  <c r="U491" i="7" s="1"/>
  <c r="Z491" i="7" s="1"/>
  <c r="W508" i="7"/>
  <c r="U508" i="7" s="1"/>
  <c r="Z508" i="7" s="1"/>
  <c r="S514" i="7"/>
  <c r="T514" i="7" s="1"/>
  <c r="W618" i="7"/>
  <c r="U618" i="7" s="1"/>
  <c r="Z618" i="7" s="1"/>
  <c r="W543" i="7"/>
  <c r="U543" i="7" s="1"/>
  <c r="Z543" i="7" s="1"/>
  <c r="W594" i="7"/>
  <c r="U594" i="7" s="1"/>
  <c r="Z594" i="7" s="1"/>
  <c r="W566" i="7"/>
  <c r="U566" i="7" s="1"/>
  <c r="Z566" i="7" s="1"/>
  <c r="W675" i="7"/>
  <c r="U675" i="7" s="1"/>
  <c r="Z675" i="7" s="1"/>
  <c r="W690" i="7"/>
  <c r="U690" i="7" s="1"/>
  <c r="Z690" i="7" s="1"/>
  <c r="S694" i="7"/>
  <c r="T694" i="7" s="1"/>
  <c r="S706" i="7"/>
  <c r="T706" i="7" s="1"/>
  <c r="S715" i="7"/>
  <c r="T715" i="7" s="1"/>
  <c r="S724" i="7"/>
  <c r="T724" i="7" s="1"/>
  <c r="W732" i="7"/>
  <c r="U732" i="7" s="1"/>
  <c r="Z732" i="7" s="1"/>
  <c r="S774" i="7"/>
  <c r="T774" i="7" s="1"/>
  <c r="S786" i="7"/>
  <c r="T786" i="7" s="1"/>
  <c r="S792" i="7"/>
  <c r="T792" i="7" s="1"/>
  <c r="S807" i="7"/>
  <c r="T807" i="7" s="1"/>
  <c r="W810" i="7"/>
  <c r="U810" i="7" s="1"/>
  <c r="Z810" i="7" s="1"/>
  <c r="W815" i="7"/>
  <c r="U815" i="7" s="1"/>
  <c r="Z815" i="7" s="1"/>
  <c r="S828" i="7"/>
  <c r="T828" i="7" s="1"/>
  <c r="W837" i="7"/>
  <c r="U837" i="7" s="1"/>
  <c r="Z837" i="7" s="1"/>
  <c r="S852" i="7"/>
  <c r="T852" i="7" s="1"/>
  <c r="W866" i="7"/>
  <c r="U866" i="7" s="1"/>
  <c r="Z866" i="7" s="1"/>
  <c r="S974" i="7"/>
  <c r="T974" i="7" s="1"/>
  <c r="S986" i="7"/>
  <c r="T986" i="7" s="1"/>
  <c r="S994" i="7"/>
  <c r="T994" i="7" s="1"/>
  <c r="S998" i="7"/>
  <c r="T998" i="7" s="1"/>
  <c r="S1002" i="7"/>
  <c r="T1002" i="7" s="1"/>
  <c r="S1006" i="7"/>
  <c r="T1006" i="7" s="1"/>
  <c r="S1010" i="7"/>
  <c r="T1010" i="7" s="1"/>
  <c r="S1014" i="7"/>
  <c r="T1014" i="7" s="1"/>
  <c r="S1018" i="7"/>
  <c r="T1018" i="7" s="1"/>
  <c r="W578" i="7"/>
  <c r="U578" i="7" s="1"/>
  <c r="Z578" i="7" s="1"/>
  <c r="W670" i="7"/>
  <c r="U670" i="7" s="1"/>
  <c r="Z670" i="7" s="1"/>
  <c r="W715" i="7"/>
  <c r="U715" i="7" s="1"/>
  <c r="Z715" i="7" s="1"/>
  <c r="W724" i="7"/>
  <c r="U724" i="7" s="1"/>
  <c r="Z724" i="7" s="1"/>
  <c r="W774" i="7"/>
  <c r="U774" i="7" s="1"/>
  <c r="Z774" i="7" s="1"/>
  <c r="W786" i="7"/>
  <c r="U786" i="7" s="1"/>
  <c r="Z786" i="7" s="1"/>
  <c r="W792" i="7"/>
  <c r="U792" i="7" s="1"/>
  <c r="Z792" i="7" s="1"/>
  <c r="W804" i="7"/>
  <c r="U804" i="7" s="1"/>
  <c r="Z804" i="7" s="1"/>
  <c r="W807" i="7"/>
  <c r="U807" i="7" s="1"/>
  <c r="Z807" i="7" s="1"/>
  <c r="W818" i="7"/>
  <c r="U818" i="7" s="1"/>
  <c r="Z818" i="7" s="1"/>
  <c r="W828" i="7"/>
  <c r="U828" i="7" s="1"/>
  <c r="Z828" i="7" s="1"/>
  <c r="W852" i="7"/>
  <c r="U852" i="7" s="1"/>
  <c r="Z852" i="7" s="1"/>
  <c r="W970" i="7"/>
  <c r="U970" i="7" s="1"/>
  <c r="Z970" i="7" s="1"/>
  <c r="W974" i="7"/>
  <c r="U974" i="7" s="1"/>
  <c r="Z974" i="7" s="1"/>
  <c r="W978" i="7"/>
  <c r="U978" i="7" s="1"/>
  <c r="Z978" i="7" s="1"/>
  <c r="W982" i="7"/>
  <c r="U982" i="7" s="1"/>
  <c r="Z982" i="7" s="1"/>
  <c r="W986" i="7"/>
  <c r="U986" i="7" s="1"/>
  <c r="Z986" i="7" s="1"/>
  <c r="W990" i="7"/>
  <c r="U990" i="7" s="1"/>
  <c r="Z990" i="7" s="1"/>
  <c r="W994" i="7"/>
  <c r="U994" i="7" s="1"/>
  <c r="Z994" i="7" s="1"/>
  <c r="W998" i="7"/>
  <c r="U998" i="7" s="1"/>
  <c r="Z998" i="7" s="1"/>
  <c r="W1002" i="7"/>
  <c r="U1002" i="7" s="1"/>
  <c r="Z1002" i="7" s="1"/>
  <c r="W1006" i="7"/>
  <c r="U1006" i="7" s="1"/>
  <c r="Z1006" i="7" s="1"/>
  <c r="W1010" i="7"/>
  <c r="U1010" i="7" s="1"/>
  <c r="Z1010" i="7" s="1"/>
  <c r="W1014" i="7"/>
  <c r="U1014" i="7" s="1"/>
  <c r="Z1014" i="7" s="1"/>
  <c r="W1018" i="7"/>
  <c r="U1018" i="7" s="1"/>
  <c r="Z1018" i="7" s="1"/>
  <c r="W664" i="7"/>
  <c r="U664" i="7" s="1"/>
  <c r="Z664" i="7" s="1"/>
  <c r="W534" i="7"/>
  <c r="U534" i="7" s="1"/>
  <c r="Z534" i="7" s="1"/>
  <c r="W544" i="7"/>
  <c r="U544" i="7" s="1"/>
  <c r="Z544" i="7" s="1"/>
  <c r="S579" i="7"/>
  <c r="T579" i="7" s="1"/>
  <c r="S662" i="7"/>
  <c r="T662" i="7" s="1"/>
  <c r="S676" i="7"/>
  <c r="T676" i="7" s="1"/>
  <c r="W703" i="7"/>
  <c r="U703" i="7" s="1"/>
  <c r="Z703" i="7" s="1"/>
  <c r="W709" i="7"/>
  <c r="U709" i="7" s="1"/>
  <c r="Z709" i="7" s="1"/>
  <c r="W712" i="7"/>
  <c r="U712" i="7" s="1"/>
  <c r="Z712" i="7" s="1"/>
  <c r="W718" i="7"/>
  <c r="U718" i="7" s="1"/>
  <c r="Z718" i="7" s="1"/>
  <c r="W721" i="7"/>
  <c r="U721" i="7" s="1"/>
  <c r="Z721" i="7" s="1"/>
  <c r="W727" i="7"/>
  <c r="U727" i="7" s="1"/>
  <c r="Z727" i="7" s="1"/>
  <c r="W733" i="7"/>
  <c r="U733" i="7" s="1"/>
  <c r="Z733" i="7" s="1"/>
  <c r="W756" i="7"/>
  <c r="U756" i="7" s="1"/>
  <c r="Z756" i="7" s="1"/>
  <c r="S765" i="7"/>
  <c r="T765" i="7" s="1"/>
  <c r="W777" i="7"/>
  <c r="U777" i="7" s="1"/>
  <c r="Z777" i="7" s="1"/>
  <c r="W779" i="7"/>
  <c r="U779" i="7" s="1"/>
  <c r="Z779" i="7" s="1"/>
  <c r="S789" i="7"/>
  <c r="T789" i="7" s="1"/>
  <c r="W795" i="7"/>
  <c r="U795" i="7" s="1"/>
  <c r="Z795" i="7" s="1"/>
  <c r="W813" i="7"/>
  <c r="U813" i="7" s="1"/>
  <c r="Z813" i="7" s="1"/>
  <c r="W832" i="7"/>
  <c r="U832" i="7" s="1"/>
  <c r="Z832" i="7" s="1"/>
  <c r="S971" i="7"/>
  <c r="T971" i="7" s="1"/>
  <c r="S975" i="7"/>
  <c r="T975" i="7" s="1"/>
  <c r="S983" i="7"/>
  <c r="T983" i="7" s="1"/>
  <c r="S987" i="7"/>
  <c r="T987" i="7" s="1"/>
  <c r="S991" i="7"/>
  <c r="T991" i="7" s="1"/>
  <c r="S995" i="7"/>
  <c r="T995" i="7" s="1"/>
  <c r="S999" i="7"/>
  <c r="T999" i="7" s="1"/>
  <c r="S1003" i="7"/>
  <c r="T1003" i="7" s="1"/>
  <c r="S1007" i="7"/>
  <c r="T1007" i="7" s="1"/>
  <c r="S1015" i="7"/>
  <c r="T1015" i="7" s="1"/>
  <c r="S1019" i="7"/>
  <c r="T1019" i="7" s="1"/>
  <c r="W579" i="7"/>
  <c r="U579" i="7" s="1"/>
  <c r="Z579" i="7" s="1"/>
  <c r="W601" i="7"/>
  <c r="U601" i="7" s="1"/>
  <c r="Z601" i="7" s="1"/>
  <c r="W604" i="7"/>
  <c r="U604" i="7" s="1"/>
  <c r="Z604" i="7" s="1"/>
  <c r="W622" i="7"/>
  <c r="U622" i="7" s="1"/>
  <c r="Z622" i="7" s="1"/>
  <c r="S641" i="7"/>
  <c r="T641" i="7" s="1"/>
  <c r="S644" i="7"/>
  <c r="T644" i="7" s="1"/>
  <c r="S647" i="7"/>
  <c r="T647" i="7" s="1"/>
  <c r="W691" i="7"/>
  <c r="U691" i="7" s="1"/>
  <c r="Z691" i="7" s="1"/>
  <c r="S698" i="7"/>
  <c r="T698" i="7" s="1"/>
  <c r="S707" i="7"/>
  <c r="T707" i="7" s="1"/>
  <c r="S716" i="7"/>
  <c r="T716" i="7" s="1"/>
  <c r="S725" i="7"/>
  <c r="T725" i="7" s="1"/>
  <c r="W730" i="7"/>
  <c r="U730" i="7" s="1"/>
  <c r="Z730" i="7" s="1"/>
  <c r="W738" i="7"/>
  <c r="U738" i="7" s="1"/>
  <c r="Z738" i="7" s="1"/>
  <c r="W747" i="7"/>
  <c r="U747" i="7" s="1"/>
  <c r="Z747" i="7" s="1"/>
  <c r="W759" i="7"/>
  <c r="U759" i="7" s="1"/>
  <c r="Z759" i="7" s="1"/>
  <c r="W789" i="7"/>
  <c r="U789" i="7" s="1"/>
  <c r="Z789" i="7" s="1"/>
  <c r="S793" i="7"/>
  <c r="T793" i="7" s="1"/>
  <c r="W802" i="7"/>
  <c r="U802" i="7" s="1"/>
  <c r="Z802" i="7" s="1"/>
  <c r="S805" i="7"/>
  <c r="T805" i="7" s="1"/>
  <c r="S808" i="7"/>
  <c r="T808" i="7" s="1"/>
  <c r="W867" i="7"/>
  <c r="U867" i="7" s="1"/>
  <c r="Z867" i="7" s="1"/>
  <c r="S870" i="7"/>
  <c r="T870" i="7" s="1"/>
  <c r="W971" i="7"/>
  <c r="U971" i="7" s="1"/>
  <c r="Z971" i="7" s="1"/>
  <c r="W975" i="7"/>
  <c r="U975" i="7" s="1"/>
  <c r="Z975" i="7" s="1"/>
  <c r="W979" i="7"/>
  <c r="U979" i="7" s="1"/>
  <c r="Z979" i="7" s="1"/>
  <c r="W983" i="7"/>
  <c r="U983" i="7" s="1"/>
  <c r="Z983" i="7" s="1"/>
  <c r="W987" i="7"/>
  <c r="U987" i="7" s="1"/>
  <c r="Z987" i="7" s="1"/>
  <c r="W991" i="7"/>
  <c r="U991" i="7" s="1"/>
  <c r="Z991" i="7" s="1"/>
  <c r="W995" i="7"/>
  <c r="U995" i="7" s="1"/>
  <c r="Z995" i="7" s="1"/>
  <c r="W999" i="7"/>
  <c r="U999" i="7" s="1"/>
  <c r="Z999" i="7" s="1"/>
  <c r="W1003" i="7"/>
  <c r="U1003" i="7" s="1"/>
  <c r="Z1003" i="7" s="1"/>
  <c r="W1007" i="7"/>
  <c r="U1007" i="7" s="1"/>
  <c r="Z1007" i="7" s="1"/>
  <c r="S545" i="7"/>
  <c r="T545" i="7" s="1"/>
  <c r="W547" i="7"/>
  <c r="U547" i="7" s="1"/>
  <c r="Z547" i="7" s="1"/>
  <c r="W595" i="7"/>
  <c r="U595" i="7" s="1"/>
  <c r="Z595" i="7" s="1"/>
  <c r="W610" i="7"/>
  <c r="U610" i="7" s="1"/>
  <c r="Z610" i="7" s="1"/>
  <c r="W616" i="7"/>
  <c r="U616" i="7" s="1"/>
  <c r="Z616" i="7" s="1"/>
  <c r="S638" i="7"/>
  <c r="T638" i="7" s="1"/>
  <c r="W650" i="7"/>
  <c r="U650" i="7" s="1"/>
  <c r="Z650" i="7" s="1"/>
  <c r="S668" i="7"/>
  <c r="T668" i="7" s="1"/>
  <c r="W695" i="7"/>
  <c r="U695" i="7" s="1"/>
  <c r="Z695" i="7" s="1"/>
  <c r="W808" i="7"/>
  <c r="U808" i="7" s="1"/>
  <c r="Z808" i="7" s="1"/>
  <c r="W829" i="7"/>
  <c r="U829" i="7" s="1"/>
  <c r="Z829" i="7" s="1"/>
  <c r="W870" i="7"/>
  <c r="U870" i="7" s="1"/>
  <c r="Z870" i="7" s="1"/>
  <c r="W613" i="7"/>
  <c r="U613" i="7" s="1"/>
  <c r="Z613" i="7" s="1"/>
  <c r="W653" i="7"/>
  <c r="U653" i="7" s="1"/>
  <c r="Z653" i="7" s="1"/>
  <c r="W656" i="7"/>
  <c r="U656" i="7" s="1"/>
  <c r="Z656" i="7" s="1"/>
  <c r="S665" i="7"/>
  <c r="T665" i="7" s="1"/>
  <c r="W698" i="7"/>
  <c r="U698" i="7" s="1"/>
  <c r="Z698" i="7" s="1"/>
  <c r="W707" i="7"/>
  <c r="U707" i="7" s="1"/>
  <c r="Z707" i="7" s="1"/>
  <c r="W716" i="7"/>
  <c r="U716" i="7" s="1"/>
  <c r="Z716" i="7" s="1"/>
  <c r="W725" i="7"/>
  <c r="U725" i="7" s="1"/>
  <c r="Z725" i="7" s="1"/>
  <c r="W793" i="7"/>
  <c r="U793" i="7" s="1"/>
  <c r="Z793" i="7" s="1"/>
  <c r="S865" i="7"/>
  <c r="T865" i="7" s="1"/>
  <c r="S980" i="7"/>
  <c r="T980" i="7" s="1"/>
  <c r="S988" i="7"/>
  <c r="T988" i="7" s="1"/>
  <c r="S992" i="7"/>
  <c r="T992" i="7" s="1"/>
  <c r="S1000" i="7"/>
  <c r="T1000" i="7" s="1"/>
  <c r="S1004" i="7"/>
  <c r="T1004" i="7" s="1"/>
  <c r="S1012" i="7"/>
  <c r="T1012" i="7" s="1"/>
  <c r="W519" i="7"/>
  <c r="U519" i="7" s="1"/>
  <c r="Z519" i="7" s="1"/>
  <c r="S526" i="7"/>
  <c r="T526" i="7" s="1"/>
  <c r="S548" i="7"/>
  <c r="T548" i="7" s="1"/>
  <c r="W560" i="7"/>
  <c r="U560" i="7" s="1"/>
  <c r="Z560" i="7" s="1"/>
  <c r="S577" i="7"/>
  <c r="T577" i="7" s="1"/>
  <c r="S626" i="7"/>
  <c r="T626" i="7" s="1"/>
  <c r="S632" i="7"/>
  <c r="T632" i="7" s="1"/>
  <c r="S696" i="7"/>
  <c r="T696" i="7" s="1"/>
  <c r="W751" i="7"/>
  <c r="U751" i="7" s="1"/>
  <c r="Z751" i="7" s="1"/>
  <c r="W754" i="7"/>
  <c r="U754" i="7" s="1"/>
  <c r="Z754" i="7" s="1"/>
  <c r="W775" i="7"/>
  <c r="U775" i="7" s="1"/>
  <c r="Z775" i="7" s="1"/>
  <c r="W787" i="7"/>
  <c r="U787" i="7" s="1"/>
  <c r="Z787" i="7" s="1"/>
  <c r="S806" i="7"/>
  <c r="T806" i="7" s="1"/>
  <c r="S827" i="7"/>
  <c r="T827" i="7" s="1"/>
  <c r="S771" i="7"/>
  <c r="T771" i="7" s="1"/>
  <c r="S783" i="7"/>
  <c r="T783" i="7" s="1"/>
  <c r="W817" i="7"/>
  <c r="U817" i="7" s="1"/>
  <c r="Z817" i="7" s="1"/>
  <c r="S977" i="7"/>
  <c r="T977" i="7" s="1"/>
  <c r="S981" i="7"/>
  <c r="T981" i="7" s="1"/>
  <c r="S985" i="7"/>
  <c r="T985" i="7" s="1"/>
  <c r="S989" i="7"/>
  <c r="T989" i="7" s="1"/>
  <c r="S993" i="7"/>
  <c r="T993" i="7" s="1"/>
  <c r="S997" i="7"/>
  <c r="T997" i="7" s="1"/>
  <c r="S1001" i="7"/>
  <c r="T1001" i="7" s="1"/>
  <c r="S1005" i="7"/>
  <c r="T1005" i="7" s="1"/>
  <c r="S1009" i="7"/>
  <c r="T1009" i="7" s="1"/>
  <c r="S1013" i="7"/>
  <c r="T1013" i="7" s="1"/>
  <c r="S1017" i="7"/>
  <c r="T1017" i="7" s="1"/>
  <c r="S561" i="7"/>
  <c r="T561" i="7" s="1"/>
  <c r="W597" i="7"/>
  <c r="U597" i="7" s="1"/>
  <c r="Z597" i="7" s="1"/>
  <c r="S611" i="7"/>
  <c r="T611" i="7" s="1"/>
  <c r="S614" i="7"/>
  <c r="T614" i="7" s="1"/>
  <c r="W617" i="7"/>
  <c r="U617" i="7" s="1"/>
  <c r="Z617" i="7" s="1"/>
  <c r="W620" i="7"/>
  <c r="U620" i="7" s="1"/>
  <c r="Z620" i="7" s="1"/>
  <c r="S636" i="7"/>
  <c r="T636" i="7" s="1"/>
  <c r="W669" i="7"/>
  <c r="U669" i="7" s="1"/>
  <c r="Z669" i="7" s="1"/>
  <c r="W693" i="7"/>
  <c r="U693" i="7" s="1"/>
  <c r="Z693" i="7" s="1"/>
  <c r="S699" i="7"/>
  <c r="T699" i="7" s="1"/>
  <c r="S708" i="7"/>
  <c r="T708" i="7" s="1"/>
  <c r="S726" i="7"/>
  <c r="T726" i="7" s="1"/>
  <c r="S740" i="7"/>
  <c r="T740" i="7" s="1"/>
  <c r="S761" i="7"/>
  <c r="T761" i="7" s="1"/>
  <c r="W771" i="7"/>
  <c r="U771" i="7" s="1"/>
  <c r="Z771" i="7" s="1"/>
  <c r="W783" i="7"/>
  <c r="U783" i="7" s="1"/>
  <c r="Z783" i="7" s="1"/>
  <c r="S824" i="7"/>
  <c r="T824" i="7" s="1"/>
  <c r="W973" i="7"/>
  <c r="U973" i="7" s="1"/>
  <c r="Z973" i="7" s="1"/>
  <c r="W977" i="7"/>
  <c r="U977" i="7" s="1"/>
  <c r="Z977" i="7" s="1"/>
  <c r="W981" i="7"/>
  <c r="U981" i="7" s="1"/>
  <c r="Z981" i="7" s="1"/>
  <c r="W985" i="7"/>
  <c r="U985" i="7" s="1"/>
  <c r="Z985" i="7" s="1"/>
  <c r="W989" i="7"/>
  <c r="U989" i="7" s="1"/>
  <c r="Z989" i="7" s="1"/>
  <c r="W993" i="7"/>
  <c r="U993" i="7" s="1"/>
  <c r="Z993" i="7" s="1"/>
  <c r="W997" i="7"/>
  <c r="U997" i="7" s="1"/>
  <c r="Z997" i="7" s="1"/>
  <c r="W1001" i="7"/>
  <c r="U1001" i="7" s="1"/>
  <c r="Z1001" i="7" s="1"/>
  <c r="W1005" i="7"/>
  <c r="U1005" i="7" s="1"/>
  <c r="Z1005" i="7" s="1"/>
  <c r="W1009" i="7"/>
  <c r="U1009" i="7" s="1"/>
  <c r="Z1009" i="7" s="1"/>
  <c r="W1013" i="7"/>
  <c r="U1013" i="7" s="1"/>
  <c r="Z1013" i="7" s="1"/>
  <c r="W1017" i="7"/>
  <c r="U1017" i="7" s="1"/>
  <c r="Z1017" i="7" s="1"/>
  <c r="S123" i="7"/>
  <c r="T123" i="7" s="1"/>
  <c r="W123" i="7"/>
  <c r="U123" i="7" s="1"/>
  <c r="Z123" i="7" s="1"/>
  <c r="S25" i="7"/>
  <c r="T25" i="7" s="1"/>
  <c r="S37" i="7"/>
  <c r="T37" i="7" s="1"/>
  <c r="S49" i="7"/>
  <c r="T49" i="7" s="1"/>
  <c r="W193" i="7"/>
  <c r="U193" i="7" s="1"/>
  <c r="Z193" i="7" s="1"/>
  <c r="S193" i="7"/>
  <c r="T193" i="7" s="1"/>
  <c r="S13" i="7"/>
  <c r="T13" i="7" s="1"/>
  <c r="S69" i="7"/>
  <c r="T69" i="7" s="1"/>
  <c r="S8" i="7"/>
  <c r="T8" i="7" s="1"/>
  <c r="W155" i="7"/>
  <c r="U155" i="7" s="1"/>
  <c r="Z155" i="7" s="1"/>
  <c r="S155" i="7"/>
  <c r="T155" i="7" s="1"/>
  <c r="S23" i="7"/>
  <c r="T23" i="7" s="1"/>
  <c r="S28" i="7"/>
  <c r="T28" i="7" s="1"/>
  <c r="S35" i="7"/>
  <c r="T35" i="7" s="1"/>
  <c r="S40" i="7"/>
  <c r="T40" i="7" s="1"/>
  <c r="S47" i="7"/>
  <c r="T47" i="7" s="1"/>
  <c r="S52" i="7"/>
  <c r="T52" i="7" s="1"/>
  <c r="W69" i="7"/>
  <c r="U69" i="7" s="1"/>
  <c r="Z69" i="7" s="1"/>
  <c r="S117" i="7"/>
  <c r="T117" i="7" s="1"/>
  <c r="W117" i="7"/>
  <c r="U117" i="7" s="1"/>
  <c r="Z117" i="7" s="1"/>
  <c r="S127" i="7"/>
  <c r="T127" i="7" s="1"/>
  <c r="S136" i="7"/>
  <c r="T136" i="7" s="1"/>
  <c r="W8" i="7"/>
  <c r="U8" i="7" s="1"/>
  <c r="Z8" i="7" s="1"/>
  <c r="S10" i="7"/>
  <c r="T10" i="7" s="1"/>
  <c r="S21" i="7"/>
  <c r="T21" i="7" s="1"/>
  <c r="W54" i="7"/>
  <c r="U54" i="7" s="1"/>
  <c r="Z54" i="7" s="1"/>
  <c r="W23" i="7"/>
  <c r="U23" i="7" s="1"/>
  <c r="Z23" i="7" s="1"/>
  <c r="W35" i="7"/>
  <c r="U35" i="7" s="1"/>
  <c r="Z35" i="7" s="1"/>
  <c r="W47" i="7"/>
  <c r="U47" i="7" s="1"/>
  <c r="Z47" i="7" s="1"/>
  <c r="W165" i="7"/>
  <c r="U165" i="7" s="1"/>
  <c r="Z165" i="7" s="1"/>
  <c r="W17" i="7"/>
  <c r="U17" i="7" s="1"/>
  <c r="Z17" i="7" s="1"/>
  <c r="S26" i="7"/>
  <c r="T26" i="7" s="1"/>
  <c r="S31" i="7"/>
  <c r="T31" i="7" s="1"/>
  <c r="S43" i="7"/>
  <c r="T43" i="7" s="1"/>
  <c r="S55" i="7"/>
  <c r="T55" i="7" s="1"/>
  <c r="W284" i="7"/>
  <c r="U284" i="7" s="1"/>
  <c r="Z284" i="7" s="1"/>
  <c r="S284" i="7"/>
  <c r="T284" i="7" s="1"/>
  <c r="S7" i="7"/>
  <c r="T7" i="7" s="1"/>
  <c r="W146" i="7"/>
  <c r="U146" i="7" s="1"/>
  <c r="Z146" i="7" s="1"/>
  <c r="W203" i="7"/>
  <c r="U203" i="7" s="1"/>
  <c r="Z203" i="7" s="1"/>
  <c r="W26" i="7"/>
  <c r="U26" i="7" s="1"/>
  <c r="Z26" i="7" s="1"/>
  <c r="W38" i="7"/>
  <c r="U38" i="7" s="1"/>
  <c r="Z38" i="7" s="1"/>
  <c r="S48" i="7"/>
  <c r="T48" i="7" s="1"/>
  <c r="W50" i="7"/>
  <c r="U50" i="7" s="1"/>
  <c r="Z50" i="7" s="1"/>
  <c r="S60" i="7"/>
  <c r="T60" i="7" s="1"/>
  <c r="S29" i="7"/>
  <c r="T29" i="7" s="1"/>
  <c r="S34" i="7"/>
  <c r="T34" i="7" s="1"/>
  <c r="S41" i="7"/>
  <c r="T41" i="7" s="1"/>
  <c r="S46" i="7"/>
  <c r="T46" i="7" s="1"/>
  <c r="S53" i="7"/>
  <c r="T53" i="7" s="1"/>
  <c r="S58" i="7"/>
  <c r="T58" i="7" s="1"/>
  <c r="S138" i="7"/>
  <c r="T138" i="7" s="1"/>
  <c r="W14" i="7"/>
  <c r="U14" i="7" s="1"/>
  <c r="Z14" i="7" s="1"/>
  <c r="S16" i="7"/>
  <c r="T16" i="7" s="1"/>
  <c r="S22" i="7"/>
  <c r="T22" i="7" s="1"/>
  <c r="W24" i="7"/>
  <c r="U24" i="7" s="1"/>
  <c r="Z24" i="7" s="1"/>
  <c r="W31" i="7"/>
  <c r="U31" i="7" s="1"/>
  <c r="Z31" i="7" s="1"/>
  <c r="W36" i="7"/>
  <c r="U36" i="7" s="1"/>
  <c r="Z36" i="7" s="1"/>
  <c r="W43" i="7"/>
  <c r="U43" i="7" s="1"/>
  <c r="Z43" i="7" s="1"/>
  <c r="W48" i="7"/>
  <c r="U48" i="7" s="1"/>
  <c r="Z48" i="7" s="1"/>
  <c r="W55" i="7"/>
  <c r="U55" i="7" s="1"/>
  <c r="Z55" i="7" s="1"/>
  <c r="W60" i="7"/>
  <c r="U60" i="7" s="1"/>
  <c r="Z60" i="7" s="1"/>
  <c r="S121" i="7"/>
  <c r="T121" i="7" s="1"/>
  <c r="W128" i="7"/>
  <c r="U128" i="7" s="1"/>
  <c r="Z128" i="7" s="1"/>
  <c r="W132" i="7"/>
  <c r="U132" i="7" s="1"/>
  <c r="Z132" i="7" s="1"/>
  <c r="W134" i="7"/>
  <c r="U134" i="7" s="1"/>
  <c r="Z134" i="7" s="1"/>
  <c r="W170" i="7"/>
  <c r="U170" i="7" s="1"/>
  <c r="Z170" i="7" s="1"/>
  <c r="W275" i="7"/>
  <c r="U275" i="7" s="1"/>
  <c r="Z275" i="7" s="1"/>
  <c r="S275" i="7"/>
  <c r="T275" i="7" s="1"/>
  <c r="W202" i="7"/>
  <c r="U202" i="7" s="1"/>
  <c r="Z202" i="7" s="1"/>
  <c r="W205" i="7"/>
  <c r="U205" i="7" s="1"/>
  <c r="Z205" i="7" s="1"/>
  <c r="S137" i="7"/>
  <c r="T137" i="7" s="1"/>
  <c r="S154" i="7"/>
  <c r="T154" i="7" s="1"/>
  <c r="S173" i="7"/>
  <c r="T173" i="7" s="1"/>
  <c r="S182" i="7"/>
  <c r="T182" i="7" s="1"/>
  <c r="S202" i="7"/>
  <c r="T202" i="7" s="1"/>
  <c r="S152" i="7"/>
  <c r="T152" i="7" s="1"/>
  <c r="W158" i="7"/>
  <c r="U158" i="7" s="1"/>
  <c r="Z158" i="7" s="1"/>
  <c r="S205" i="7"/>
  <c r="T205" i="7" s="1"/>
  <c r="S218" i="7"/>
  <c r="T218" i="7" s="1"/>
  <c r="S232" i="7"/>
  <c r="T232" i="7" s="1"/>
  <c r="S237" i="7"/>
  <c r="T237" i="7" s="1"/>
  <c r="S252" i="7"/>
  <c r="T252" i="7" s="1"/>
  <c r="W286" i="7"/>
  <c r="U286" i="7" s="1"/>
  <c r="Z286" i="7" s="1"/>
  <c r="W135" i="7"/>
  <c r="U135" i="7" s="1"/>
  <c r="Z135" i="7" s="1"/>
  <c r="W218" i="7"/>
  <c r="U218" i="7" s="1"/>
  <c r="Z218" i="7" s="1"/>
  <c r="W232" i="7"/>
  <c r="U232" i="7" s="1"/>
  <c r="Z232" i="7" s="1"/>
  <c r="W237" i="7"/>
  <c r="U237" i="7" s="1"/>
  <c r="Z237" i="7" s="1"/>
  <c r="S61" i="7"/>
  <c r="T61" i="7" s="1"/>
  <c r="S64" i="7"/>
  <c r="T64" i="7" s="1"/>
  <c r="S67" i="7"/>
  <c r="T67" i="7" s="1"/>
  <c r="S70" i="7"/>
  <c r="T70" i="7" s="1"/>
  <c r="S73" i="7"/>
  <c r="T73" i="7" s="1"/>
  <c r="S76" i="7"/>
  <c r="T76" i="7" s="1"/>
  <c r="S79" i="7"/>
  <c r="T79" i="7" s="1"/>
  <c r="S82" i="7"/>
  <c r="T82" i="7" s="1"/>
  <c r="S85" i="7"/>
  <c r="T85" i="7" s="1"/>
  <c r="S88" i="7"/>
  <c r="T88" i="7" s="1"/>
  <c r="S91" i="7"/>
  <c r="T91" i="7" s="1"/>
  <c r="S94" i="7"/>
  <c r="T94" i="7" s="1"/>
  <c r="S97" i="7"/>
  <c r="T97" i="7" s="1"/>
  <c r="S100" i="7"/>
  <c r="T100" i="7" s="1"/>
  <c r="S103" i="7"/>
  <c r="T103" i="7" s="1"/>
  <c r="S106" i="7"/>
  <c r="T106" i="7" s="1"/>
  <c r="S109" i="7"/>
  <c r="T109" i="7" s="1"/>
  <c r="S112" i="7"/>
  <c r="T112" i="7" s="1"/>
  <c r="S115" i="7"/>
  <c r="T115" i="7" s="1"/>
  <c r="W118" i="7"/>
  <c r="U118" i="7" s="1"/>
  <c r="Z118" i="7" s="1"/>
  <c r="S120" i="7"/>
  <c r="T120" i="7" s="1"/>
  <c r="W129" i="7"/>
  <c r="U129" i="7" s="1"/>
  <c r="Z129" i="7" s="1"/>
  <c r="W150" i="7"/>
  <c r="U150" i="7" s="1"/>
  <c r="Z150" i="7" s="1"/>
  <c r="W138" i="7"/>
  <c r="U138" i="7" s="1"/>
  <c r="Z138" i="7" s="1"/>
  <c r="W196" i="7"/>
  <c r="U196" i="7" s="1"/>
  <c r="Z196" i="7" s="1"/>
  <c r="W254" i="7"/>
  <c r="U254" i="7" s="1"/>
  <c r="Z254" i="7" s="1"/>
  <c r="S254" i="7"/>
  <c r="T254" i="7" s="1"/>
  <c r="W153" i="7"/>
  <c r="U153" i="7" s="1"/>
  <c r="Z153" i="7" s="1"/>
  <c r="S179" i="7"/>
  <c r="T179" i="7" s="1"/>
  <c r="S188" i="7"/>
  <c r="T188" i="7" s="1"/>
  <c r="W199" i="7"/>
  <c r="U199" i="7" s="1"/>
  <c r="Z199" i="7" s="1"/>
  <c r="S251" i="7"/>
  <c r="T251" i="7" s="1"/>
  <c r="W260" i="7"/>
  <c r="U260" i="7" s="1"/>
  <c r="Z260" i="7" s="1"/>
  <c r="S278" i="7"/>
  <c r="T278" i="7" s="1"/>
  <c r="W285" i="7"/>
  <c r="U285" i="7" s="1"/>
  <c r="Z285" i="7" s="1"/>
  <c r="W295" i="7"/>
  <c r="U295" i="7" s="1"/>
  <c r="Z295" i="7" s="1"/>
  <c r="W313" i="7"/>
  <c r="U313" i="7" s="1"/>
  <c r="Z313" i="7" s="1"/>
  <c r="W208" i="7"/>
  <c r="U208" i="7" s="1"/>
  <c r="Z208" i="7" s="1"/>
  <c r="W221" i="7"/>
  <c r="U221" i="7" s="1"/>
  <c r="Z221" i="7" s="1"/>
  <c r="W245" i="7"/>
  <c r="U245" i="7" s="1"/>
  <c r="Z245" i="7" s="1"/>
  <c r="W249" i="7"/>
  <c r="U249" i="7" s="1"/>
  <c r="Z249" i="7" s="1"/>
  <c r="S270" i="7"/>
  <c r="T270" i="7" s="1"/>
  <c r="S272" i="7"/>
  <c r="T272" i="7" s="1"/>
  <c r="S276" i="7"/>
  <c r="T276" i="7" s="1"/>
  <c r="S293" i="7"/>
  <c r="T293" i="7" s="1"/>
  <c r="W296" i="7"/>
  <c r="U296" i="7" s="1"/>
  <c r="Z296" i="7" s="1"/>
  <c r="W314" i="7"/>
  <c r="U314" i="7" s="1"/>
  <c r="Z314" i="7" s="1"/>
  <c r="S314" i="7"/>
  <c r="T314" i="7" s="1"/>
  <c r="W278" i="7"/>
  <c r="U278" i="7" s="1"/>
  <c r="Z278" i="7" s="1"/>
  <c r="W299" i="7"/>
  <c r="U299" i="7" s="1"/>
  <c r="Z299" i="7" s="1"/>
  <c r="W311" i="7"/>
  <c r="U311" i="7" s="1"/>
  <c r="Z311" i="7" s="1"/>
  <c r="S311" i="7"/>
  <c r="T311" i="7" s="1"/>
  <c r="S242" i="7"/>
  <c r="T242" i="7" s="1"/>
  <c r="W251" i="7"/>
  <c r="U251" i="7" s="1"/>
  <c r="Z251" i="7" s="1"/>
  <c r="W253" i="7"/>
  <c r="U253" i="7" s="1"/>
  <c r="Z253" i="7" s="1"/>
  <c r="S291" i="7"/>
  <c r="T291" i="7" s="1"/>
  <c r="S296" i="7"/>
  <c r="T296" i="7" s="1"/>
  <c r="W302" i="7"/>
  <c r="U302" i="7" s="1"/>
  <c r="Z302" i="7" s="1"/>
  <c r="W308" i="7"/>
  <c r="U308" i="7" s="1"/>
  <c r="Z308" i="7" s="1"/>
  <c r="S308" i="7"/>
  <c r="T308" i="7" s="1"/>
  <c r="W240" i="7"/>
  <c r="U240" i="7" s="1"/>
  <c r="Z240" i="7" s="1"/>
  <c r="S263" i="7"/>
  <c r="T263" i="7" s="1"/>
  <c r="S281" i="7"/>
  <c r="T281" i="7" s="1"/>
  <c r="W283" i="7"/>
  <c r="U283" i="7" s="1"/>
  <c r="Z283" i="7" s="1"/>
  <c r="W291" i="7"/>
  <c r="U291" i="7" s="1"/>
  <c r="Z291" i="7" s="1"/>
  <c r="S299" i="7"/>
  <c r="T299" i="7" s="1"/>
  <c r="W305" i="7"/>
  <c r="U305" i="7" s="1"/>
  <c r="Z305" i="7" s="1"/>
  <c r="S305" i="7"/>
  <c r="T305" i="7" s="1"/>
  <c r="W404" i="7"/>
  <c r="U404" i="7" s="1"/>
  <c r="Z404" i="7" s="1"/>
  <c r="S404" i="7"/>
  <c r="T404" i="7" s="1"/>
  <c r="W281" i="7"/>
  <c r="U281" i="7" s="1"/>
  <c r="Z281" i="7" s="1"/>
  <c r="S297" i="7"/>
  <c r="T297" i="7" s="1"/>
  <c r="S312" i="7"/>
  <c r="T312" i="7" s="1"/>
  <c r="W297" i="7"/>
  <c r="U297" i="7" s="1"/>
  <c r="Z297" i="7" s="1"/>
  <c r="S300" i="7"/>
  <c r="T300" i="7" s="1"/>
  <c r="S309" i="7"/>
  <c r="T309" i="7" s="1"/>
  <c r="W312" i="7"/>
  <c r="U312" i="7" s="1"/>
  <c r="Z312" i="7" s="1"/>
  <c r="W252" i="7"/>
  <c r="U252" i="7" s="1"/>
  <c r="Z252" i="7" s="1"/>
  <c r="W273" i="7"/>
  <c r="U273" i="7" s="1"/>
  <c r="Z273" i="7" s="1"/>
  <c r="S282" i="7"/>
  <c r="T282" i="7" s="1"/>
  <c r="S287" i="7"/>
  <c r="T287" i="7" s="1"/>
  <c r="W303" i="7"/>
  <c r="U303" i="7" s="1"/>
  <c r="Z303" i="7" s="1"/>
  <c r="W306" i="7"/>
  <c r="U306" i="7" s="1"/>
  <c r="Z306" i="7" s="1"/>
  <c r="W243" i="7"/>
  <c r="U243" i="7" s="1"/>
  <c r="Z243" i="7" s="1"/>
  <c r="S285" i="7"/>
  <c r="T285" i="7" s="1"/>
  <c r="W483" i="7"/>
  <c r="U483" i="7" s="1"/>
  <c r="Z483" i="7" s="1"/>
  <c r="S504" i="7"/>
  <c r="T504" i="7" s="1"/>
  <c r="S513" i="7"/>
  <c r="T513" i="7" s="1"/>
  <c r="S456" i="7"/>
  <c r="T456" i="7" s="1"/>
  <c r="S465" i="7"/>
  <c r="T465" i="7" s="1"/>
  <c r="S474" i="7"/>
  <c r="T474" i="7" s="1"/>
  <c r="W501" i="7"/>
  <c r="U501" i="7" s="1"/>
  <c r="Z501" i="7" s="1"/>
  <c r="W504" i="7"/>
  <c r="U504" i="7" s="1"/>
  <c r="Z504" i="7" s="1"/>
  <c r="S522" i="7"/>
  <c r="T522" i="7" s="1"/>
  <c r="W513" i="7"/>
  <c r="U513" i="7" s="1"/>
  <c r="Z513" i="7" s="1"/>
  <c r="W456" i="7"/>
  <c r="U456" i="7" s="1"/>
  <c r="Z456" i="7" s="1"/>
  <c r="W465" i="7"/>
  <c r="U465" i="7" s="1"/>
  <c r="Z465" i="7" s="1"/>
  <c r="W474" i="7"/>
  <c r="U474" i="7" s="1"/>
  <c r="Z474" i="7" s="1"/>
  <c r="W535" i="7"/>
  <c r="U535" i="7" s="1"/>
  <c r="Z535" i="7" s="1"/>
  <c r="W542" i="7"/>
  <c r="U542" i="7" s="1"/>
  <c r="Z542" i="7" s="1"/>
  <c r="S403" i="7"/>
  <c r="T403" i="7" s="1"/>
  <c r="W494" i="7"/>
  <c r="U494" i="7" s="1"/>
  <c r="Z494" i="7" s="1"/>
  <c r="W524" i="7"/>
  <c r="U524" i="7" s="1"/>
  <c r="Z524" i="7" s="1"/>
  <c r="S483" i="7"/>
  <c r="T483" i="7" s="1"/>
  <c r="W488" i="7"/>
  <c r="U488" i="7" s="1"/>
  <c r="Z488" i="7" s="1"/>
  <c r="S495" i="7"/>
  <c r="T495" i="7" s="1"/>
  <c r="W528" i="7"/>
  <c r="U528" i="7" s="1"/>
  <c r="Z528" i="7" s="1"/>
  <c r="W552" i="7"/>
  <c r="U552" i="7" s="1"/>
  <c r="Z552" i="7" s="1"/>
  <c r="W581" i="7"/>
  <c r="U581" i="7" s="1"/>
  <c r="Z581" i="7" s="1"/>
  <c r="S555" i="7"/>
  <c r="T555" i="7" s="1"/>
  <c r="W635" i="7"/>
  <c r="U635" i="7" s="1"/>
  <c r="Z635" i="7" s="1"/>
  <c r="S679" i="7"/>
  <c r="T679" i="7" s="1"/>
  <c r="S488" i="7"/>
  <c r="T488" i="7" s="1"/>
  <c r="S506" i="7"/>
  <c r="T506" i="7" s="1"/>
  <c r="W517" i="7"/>
  <c r="U517" i="7" s="1"/>
  <c r="Z517" i="7" s="1"/>
  <c r="W526" i="7"/>
  <c r="U526" i="7" s="1"/>
  <c r="Z526" i="7" s="1"/>
  <c r="W555" i="7"/>
  <c r="U555" i="7" s="1"/>
  <c r="Z555" i="7" s="1"/>
  <c r="W586" i="7"/>
  <c r="U586" i="7" s="1"/>
  <c r="Z586" i="7" s="1"/>
  <c r="W589" i="7"/>
  <c r="U589" i="7" s="1"/>
  <c r="Z589" i="7" s="1"/>
  <c r="W671" i="7"/>
  <c r="U671" i="7" s="1"/>
  <c r="Z671" i="7" s="1"/>
  <c r="S671" i="7"/>
  <c r="T671" i="7" s="1"/>
  <c r="W537" i="7"/>
  <c r="U537" i="7" s="1"/>
  <c r="Z537" i="7" s="1"/>
  <c r="W550" i="7"/>
  <c r="U550" i="7" s="1"/>
  <c r="Z550" i="7" s="1"/>
  <c r="S558" i="7"/>
  <c r="T558" i="7" s="1"/>
  <c r="S683" i="7"/>
  <c r="T683" i="7" s="1"/>
  <c r="W531" i="7"/>
  <c r="U531" i="7" s="1"/>
  <c r="Z531" i="7" s="1"/>
  <c r="W533" i="7"/>
  <c r="U533" i="7" s="1"/>
  <c r="Z533" i="7" s="1"/>
  <c r="S542" i="7"/>
  <c r="T542" i="7" s="1"/>
  <c r="S546" i="7"/>
  <c r="T546" i="7" s="1"/>
  <c r="S551" i="7"/>
  <c r="T551" i="7" s="1"/>
  <c r="W563" i="7"/>
  <c r="U563" i="7" s="1"/>
  <c r="Z563" i="7" s="1"/>
  <c r="W592" i="7"/>
  <c r="U592" i="7" s="1"/>
  <c r="Z592" i="7" s="1"/>
  <c r="W493" i="7"/>
  <c r="U493" i="7" s="1"/>
  <c r="Z493" i="7" s="1"/>
  <c r="W546" i="7"/>
  <c r="U546" i="7" s="1"/>
  <c r="Z546" i="7" s="1"/>
  <c r="W570" i="7"/>
  <c r="U570" i="7" s="1"/>
  <c r="Z570" i="7" s="1"/>
  <c r="W485" i="7"/>
  <c r="U485" i="7" s="1"/>
  <c r="Z485" i="7" s="1"/>
  <c r="W529" i="7"/>
  <c r="U529" i="7" s="1"/>
  <c r="Z529" i="7" s="1"/>
  <c r="S536" i="7"/>
  <c r="T536" i="7" s="1"/>
  <c r="W551" i="7"/>
  <c r="U551" i="7" s="1"/>
  <c r="Z551" i="7" s="1"/>
  <c r="S654" i="7"/>
  <c r="T654" i="7" s="1"/>
  <c r="S497" i="7"/>
  <c r="T497" i="7" s="1"/>
  <c r="S515" i="7"/>
  <c r="T515" i="7" s="1"/>
  <c r="W540" i="7"/>
  <c r="U540" i="7" s="1"/>
  <c r="Z540" i="7" s="1"/>
  <c r="S549" i="7"/>
  <c r="T549" i="7" s="1"/>
  <c r="S554" i="7"/>
  <c r="T554" i="7" s="1"/>
  <c r="W556" i="7"/>
  <c r="U556" i="7" s="1"/>
  <c r="Z556" i="7" s="1"/>
  <c r="W577" i="7"/>
  <c r="U577" i="7" s="1"/>
  <c r="Z577" i="7" s="1"/>
  <c r="W580" i="7"/>
  <c r="U580" i="7" s="1"/>
  <c r="Z580" i="7" s="1"/>
  <c r="W634" i="7"/>
  <c r="U634" i="7" s="1"/>
  <c r="Z634" i="7" s="1"/>
  <c r="S634" i="7"/>
  <c r="T634" i="7" s="1"/>
  <c r="W549" i="7"/>
  <c r="U549" i="7" s="1"/>
  <c r="Z549" i="7" s="1"/>
  <c r="W646" i="7"/>
  <c r="U646" i="7" s="1"/>
  <c r="Z646" i="7" s="1"/>
  <c r="S646" i="7"/>
  <c r="T646" i="7" s="1"/>
  <c r="S524" i="7"/>
  <c r="T524" i="7" s="1"/>
  <c r="S528" i="7"/>
  <c r="T528" i="7" s="1"/>
  <c r="S552" i="7"/>
  <c r="T552" i="7" s="1"/>
  <c r="S581" i="7"/>
  <c r="T581" i="7" s="1"/>
  <c r="W583" i="7"/>
  <c r="U583" i="7" s="1"/>
  <c r="Z583" i="7" s="1"/>
  <c r="W611" i="7"/>
  <c r="U611" i="7" s="1"/>
  <c r="Z611" i="7" s="1"/>
  <c r="S563" i="7"/>
  <c r="T563" i="7" s="1"/>
  <c r="S583" i="7"/>
  <c r="T583" i="7" s="1"/>
  <c r="S592" i="7"/>
  <c r="T592" i="7" s="1"/>
  <c r="W638" i="7"/>
  <c r="U638" i="7" s="1"/>
  <c r="Z638" i="7" s="1"/>
  <c r="S657" i="7"/>
  <c r="T657" i="7" s="1"/>
  <c r="S660" i="7"/>
  <c r="T660" i="7" s="1"/>
  <c r="W588" i="7"/>
  <c r="U588" i="7" s="1"/>
  <c r="Z588" i="7" s="1"/>
  <c r="S598" i="7"/>
  <c r="T598" i="7" s="1"/>
  <c r="S604" i="7"/>
  <c r="T604" i="7" s="1"/>
  <c r="S610" i="7"/>
  <c r="T610" i="7" s="1"/>
  <c r="W662" i="7"/>
  <c r="U662" i="7" s="1"/>
  <c r="Z662" i="7" s="1"/>
  <c r="W679" i="7"/>
  <c r="U679" i="7" s="1"/>
  <c r="Z679" i="7" s="1"/>
  <c r="S594" i="7"/>
  <c r="T594" i="7" s="1"/>
  <c r="S600" i="7"/>
  <c r="T600" i="7" s="1"/>
  <c r="S606" i="7"/>
  <c r="T606" i="7" s="1"/>
  <c r="S566" i="7"/>
  <c r="T566" i="7" s="1"/>
  <c r="S572" i="7"/>
  <c r="T572" i="7" s="1"/>
  <c r="S613" i="7"/>
  <c r="T613" i="7" s="1"/>
  <c r="S622" i="7"/>
  <c r="T622" i="7" s="1"/>
  <c r="S631" i="7"/>
  <c r="T631" i="7" s="1"/>
  <c r="W641" i="7"/>
  <c r="U641" i="7" s="1"/>
  <c r="Z641" i="7" s="1"/>
  <c r="S691" i="7"/>
  <c r="T691" i="7" s="1"/>
  <c r="W700" i="7"/>
  <c r="U700" i="7" s="1"/>
  <c r="Z700" i="7" s="1"/>
  <c r="S560" i="7"/>
  <c r="T560" i="7" s="1"/>
  <c r="S580" i="7"/>
  <c r="T580" i="7" s="1"/>
  <c r="S589" i="7"/>
  <c r="T589" i="7" s="1"/>
  <c r="W644" i="7"/>
  <c r="U644" i="7" s="1"/>
  <c r="Z644" i="7" s="1"/>
  <c r="W741" i="7"/>
  <c r="U741" i="7" s="1"/>
  <c r="Z741" i="7" s="1"/>
  <c r="W637" i="7"/>
  <c r="U637" i="7" s="1"/>
  <c r="Z637" i="7" s="1"/>
  <c r="S637" i="7"/>
  <c r="T637" i="7" s="1"/>
  <c r="S669" i="7"/>
  <c r="T669" i="7" s="1"/>
  <c r="W683" i="7"/>
  <c r="U683" i="7" s="1"/>
  <c r="Z683" i="7" s="1"/>
  <c r="S692" i="7"/>
  <c r="T692" i="7" s="1"/>
  <c r="W704" i="7"/>
  <c r="U704" i="7" s="1"/>
  <c r="Z704" i="7" s="1"/>
  <c r="S704" i="7"/>
  <c r="T704" i="7" s="1"/>
  <c r="W713" i="7"/>
  <c r="U713" i="7" s="1"/>
  <c r="Z713" i="7" s="1"/>
  <c r="S713" i="7"/>
  <c r="T713" i="7" s="1"/>
  <c r="W722" i="7"/>
  <c r="U722" i="7" s="1"/>
  <c r="Z722" i="7" s="1"/>
  <c r="S722" i="7"/>
  <c r="T722" i="7" s="1"/>
  <c r="S616" i="7"/>
  <c r="T616" i="7" s="1"/>
  <c r="S625" i="7"/>
  <c r="T625" i="7" s="1"/>
  <c r="W647" i="7"/>
  <c r="U647" i="7" s="1"/>
  <c r="Z647" i="7" s="1"/>
  <c r="W731" i="7"/>
  <c r="U731" i="7" s="1"/>
  <c r="Z731" i="7" s="1"/>
  <c r="S731" i="7"/>
  <c r="T731" i="7" s="1"/>
  <c r="S595" i="7"/>
  <c r="T595" i="7" s="1"/>
  <c r="S601" i="7"/>
  <c r="T601" i="7" s="1"/>
  <c r="S607" i="7"/>
  <c r="T607" i="7" s="1"/>
  <c r="S567" i="7"/>
  <c r="T567" i="7" s="1"/>
  <c r="W640" i="7"/>
  <c r="U640" i="7" s="1"/>
  <c r="Z640" i="7" s="1"/>
  <c r="S640" i="7"/>
  <c r="T640" i="7" s="1"/>
  <c r="S648" i="7"/>
  <c r="T648" i="7" s="1"/>
  <c r="W632" i="7"/>
  <c r="U632" i="7" s="1"/>
  <c r="Z632" i="7" s="1"/>
  <c r="S670" i="7"/>
  <c r="T670" i="7" s="1"/>
  <c r="S693" i="7"/>
  <c r="T693" i="7" s="1"/>
  <c r="S705" i="7"/>
  <c r="T705" i="7" s="1"/>
  <c r="S714" i="7"/>
  <c r="T714" i="7" s="1"/>
  <c r="S723" i="7"/>
  <c r="T723" i="7" s="1"/>
  <c r="W607" i="7"/>
  <c r="U607" i="7" s="1"/>
  <c r="Z607" i="7" s="1"/>
  <c r="W567" i="7"/>
  <c r="U567" i="7" s="1"/>
  <c r="Z567" i="7" s="1"/>
  <c r="W643" i="7"/>
  <c r="U643" i="7" s="1"/>
  <c r="Z643" i="7" s="1"/>
  <c r="S643" i="7"/>
  <c r="T643" i="7" s="1"/>
  <c r="W743" i="7"/>
  <c r="U743" i="7" s="1"/>
  <c r="Z743" i="7" s="1"/>
  <c r="S743" i="7"/>
  <c r="T743" i="7" s="1"/>
  <c r="W750" i="7"/>
  <c r="U750" i="7" s="1"/>
  <c r="Z750" i="7" s="1"/>
  <c r="W769" i="7"/>
  <c r="U769" i="7" s="1"/>
  <c r="Z769" i="7" s="1"/>
  <c r="S769" i="7"/>
  <c r="T769" i="7" s="1"/>
  <c r="W705" i="7"/>
  <c r="U705" i="7" s="1"/>
  <c r="Z705" i="7" s="1"/>
  <c r="W714" i="7"/>
  <c r="U714" i="7" s="1"/>
  <c r="Z714" i="7" s="1"/>
  <c r="W723" i="7"/>
  <c r="U723" i="7" s="1"/>
  <c r="Z723" i="7" s="1"/>
  <c r="W753" i="7"/>
  <c r="U753" i="7" s="1"/>
  <c r="Z753" i="7" s="1"/>
  <c r="W654" i="7"/>
  <c r="U654" i="7" s="1"/>
  <c r="Z654" i="7" s="1"/>
  <c r="S656" i="7"/>
  <c r="T656" i="7" s="1"/>
  <c r="W659" i="7"/>
  <c r="U659" i="7" s="1"/>
  <c r="Z659" i="7" s="1"/>
  <c r="W668" i="7"/>
  <c r="U668" i="7" s="1"/>
  <c r="Z668" i="7" s="1"/>
  <c r="S686" i="7"/>
  <c r="T686" i="7" s="1"/>
  <c r="S701" i="7"/>
  <c r="T701" i="7" s="1"/>
  <c r="S710" i="7"/>
  <c r="T710" i="7" s="1"/>
  <c r="S719" i="7"/>
  <c r="T719" i="7" s="1"/>
  <c r="S728" i="7"/>
  <c r="T728" i="7" s="1"/>
  <c r="S651" i="7"/>
  <c r="T651" i="7" s="1"/>
  <c r="S663" i="7"/>
  <c r="T663" i="7" s="1"/>
  <c r="S678" i="7"/>
  <c r="T678" i="7" s="1"/>
  <c r="S680" i="7"/>
  <c r="T680" i="7" s="1"/>
  <c r="S682" i="7"/>
  <c r="T682" i="7" s="1"/>
  <c r="S684" i="7"/>
  <c r="T684" i="7" s="1"/>
  <c r="W770" i="7"/>
  <c r="U770" i="7" s="1"/>
  <c r="Z770" i="7" s="1"/>
  <c r="S770" i="7"/>
  <c r="T770" i="7" s="1"/>
  <c r="S799" i="7"/>
  <c r="T799" i="7" s="1"/>
  <c r="W651" i="7"/>
  <c r="U651" i="7" s="1"/>
  <c r="Z651" i="7" s="1"/>
  <c r="S653" i="7"/>
  <c r="T653" i="7" s="1"/>
  <c r="W663" i="7"/>
  <c r="U663" i="7" s="1"/>
  <c r="Z663" i="7" s="1"/>
  <c r="S695" i="7"/>
  <c r="T695" i="7" s="1"/>
  <c r="W699" i="7"/>
  <c r="U699" i="7" s="1"/>
  <c r="Z699" i="7" s="1"/>
  <c r="W708" i="7"/>
  <c r="U708" i="7" s="1"/>
  <c r="Z708" i="7" s="1"/>
  <c r="W717" i="7"/>
  <c r="U717" i="7" s="1"/>
  <c r="Z717" i="7" s="1"/>
  <c r="W726" i="7"/>
  <c r="U726" i="7" s="1"/>
  <c r="Z726" i="7" s="1"/>
  <c r="W740" i="7"/>
  <c r="U740" i="7" s="1"/>
  <c r="Z740" i="7" s="1"/>
  <c r="W746" i="7"/>
  <c r="U746" i="7" s="1"/>
  <c r="Z746" i="7" s="1"/>
  <c r="S746" i="7"/>
  <c r="T746" i="7" s="1"/>
  <c r="W749" i="7"/>
  <c r="U749" i="7" s="1"/>
  <c r="Z749" i="7" s="1"/>
  <c r="S749" i="7"/>
  <c r="T749" i="7" s="1"/>
  <c r="W841" i="7"/>
  <c r="U841" i="7" s="1"/>
  <c r="Z841" i="7" s="1"/>
  <c r="W697" i="7"/>
  <c r="U697" i="7" s="1"/>
  <c r="Z697" i="7" s="1"/>
  <c r="W706" i="7"/>
  <c r="U706" i="7" s="1"/>
  <c r="Z706" i="7" s="1"/>
  <c r="W752" i="7"/>
  <c r="U752" i="7" s="1"/>
  <c r="Z752" i="7" s="1"/>
  <c r="S752" i="7"/>
  <c r="T752" i="7" s="1"/>
  <c r="S790" i="7"/>
  <c r="T790" i="7" s="1"/>
  <c r="W799" i="7"/>
  <c r="U799" i="7" s="1"/>
  <c r="Z799" i="7" s="1"/>
  <c r="W755" i="7"/>
  <c r="U755" i="7" s="1"/>
  <c r="Z755" i="7" s="1"/>
  <c r="S755" i="7"/>
  <c r="T755" i="7" s="1"/>
  <c r="S800" i="7"/>
  <c r="T800" i="7" s="1"/>
  <c r="W648" i="7"/>
  <c r="U648" i="7" s="1"/>
  <c r="Z648" i="7" s="1"/>
  <c r="W660" i="7"/>
  <c r="U660" i="7" s="1"/>
  <c r="Z660" i="7" s="1"/>
  <c r="W790" i="7"/>
  <c r="U790" i="7" s="1"/>
  <c r="Z790" i="7" s="1"/>
  <c r="S809" i="7"/>
  <c r="T809" i="7" s="1"/>
  <c r="W859" i="7"/>
  <c r="U859" i="7" s="1"/>
  <c r="Z859" i="7" s="1"/>
  <c r="W702" i="7"/>
  <c r="U702" i="7" s="1"/>
  <c r="Z702" i="7" s="1"/>
  <c r="W711" i="7"/>
  <c r="U711" i="7" s="1"/>
  <c r="Z711" i="7" s="1"/>
  <c r="W720" i="7"/>
  <c r="U720" i="7" s="1"/>
  <c r="Z720" i="7" s="1"/>
  <c r="S768" i="7"/>
  <c r="T768" i="7" s="1"/>
  <c r="S791" i="7"/>
  <c r="T791" i="7" s="1"/>
  <c r="W758" i="7"/>
  <c r="U758" i="7" s="1"/>
  <c r="Z758" i="7" s="1"/>
  <c r="W657" i="7"/>
  <c r="U657" i="7" s="1"/>
  <c r="Z657" i="7" s="1"/>
  <c r="W744" i="7"/>
  <c r="U744" i="7" s="1"/>
  <c r="Z744" i="7" s="1"/>
  <c r="W825" i="7"/>
  <c r="U825" i="7" s="1"/>
  <c r="Z825" i="7" s="1"/>
  <c r="W847" i="7"/>
  <c r="U847" i="7" s="1"/>
  <c r="Z847" i="7" s="1"/>
  <c r="W861" i="7"/>
  <c r="U861" i="7" s="1"/>
  <c r="Z861" i="7" s="1"/>
  <c r="W768" i="7"/>
  <c r="U768" i="7" s="1"/>
  <c r="Z768" i="7" s="1"/>
  <c r="S831" i="7"/>
  <c r="T831" i="7" s="1"/>
  <c r="W850" i="7"/>
  <c r="U850" i="7" s="1"/>
  <c r="Z850" i="7" s="1"/>
  <c r="W820" i="7"/>
  <c r="U820" i="7" s="1"/>
  <c r="Z820" i="7" s="1"/>
  <c r="W831" i="7"/>
  <c r="U831" i="7" s="1"/>
  <c r="Z831" i="7" s="1"/>
  <c r="S834" i="7"/>
  <c r="T834" i="7" s="1"/>
  <c r="W853" i="7"/>
  <c r="U853" i="7" s="1"/>
  <c r="Z853" i="7" s="1"/>
  <c r="W797" i="7"/>
  <c r="U797" i="7" s="1"/>
  <c r="Z797" i="7" s="1"/>
  <c r="W806" i="7"/>
  <c r="U806" i="7" s="1"/>
  <c r="Z806" i="7" s="1"/>
  <c r="W856" i="7"/>
  <c r="U856" i="7" s="1"/>
  <c r="Z856" i="7" s="1"/>
  <c r="W865" i="7"/>
  <c r="U865" i="7" s="1"/>
  <c r="Z865" i="7" s="1"/>
  <c r="S767" i="7"/>
  <c r="T767" i="7" s="1"/>
  <c r="S816" i="7"/>
  <c r="T816" i="7" s="1"/>
  <c r="S821" i="7"/>
  <c r="T821" i="7" s="1"/>
  <c r="W826" i="7"/>
  <c r="U826" i="7" s="1"/>
  <c r="Z826" i="7" s="1"/>
  <c r="W840" i="7"/>
  <c r="U840" i="7" s="1"/>
  <c r="Z840" i="7" s="1"/>
  <c r="S843" i="7"/>
  <c r="T843" i="7" s="1"/>
  <c r="W761" i="7"/>
  <c r="U761" i="7" s="1"/>
  <c r="Z761" i="7" s="1"/>
  <c r="W765" i="7"/>
  <c r="U765" i="7" s="1"/>
  <c r="Z765" i="7" s="1"/>
  <c r="W816" i="7"/>
  <c r="U816" i="7" s="1"/>
  <c r="Z816" i="7" s="1"/>
  <c r="W821" i="7"/>
  <c r="U821" i="7" s="1"/>
  <c r="Z821" i="7" s="1"/>
  <c r="W843" i="7"/>
  <c r="U843" i="7" s="1"/>
  <c r="Z843" i="7" s="1"/>
  <c r="W868" i="7"/>
  <c r="U868" i="7" s="1"/>
  <c r="Z868" i="7" s="1"/>
  <c r="W791" i="7"/>
  <c r="U791" i="7" s="1"/>
  <c r="Z791" i="7" s="1"/>
  <c r="W800" i="7"/>
  <c r="U800" i="7" s="1"/>
  <c r="Z800" i="7" s="1"/>
  <c r="W809" i="7"/>
  <c r="U809" i="7" s="1"/>
  <c r="Z809" i="7" s="1"/>
  <c r="S819" i="7"/>
  <c r="T819" i="7" s="1"/>
  <c r="W846" i="7"/>
  <c r="U846" i="7" s="1"/>
  <c r="Z846" i="7" s="1"/>
  <c r="S849" i="7"/>
  <c r="T849" i="7" s="1"/>
  <c r="S868" i="7"/>
  <c r="T868" i="7" s="1"/>
  <c r="W767" i="7"/>
  <c r="U767" i="7" s="1"/>
  <c r="Z767" i="7" s="1"/>
  <c r="S796" i="7"/>
  <c r="T796" i="7" s="1"/>
  <c r="W819" i="7"/>
  <c r="U819" i="7" s="1"/>
  <c r="Z819" i="7" s="1"/>
  <c r="W835" i="7"/>
  <c r="U835" i="7" s="1"/>
  <c r="Z835" i="7" s="1"/>
  <c r="W849" i="7"/>
  <c r="U849" i="7" s="1"/>
  <c r="Z849" i="7" s="1"/>
  <c r="S822" i="7"/>
  <c r="T822" i="7" s="1"/>
  <c r="W827" i="7"/>
  <c r="U827" i="7" s="1"/>
  <c r="Z827" i="7" s="1"/>
  <c r="S830" i="7"/>
  <c r="T830" i="7" s="1"/>
  <c r="W838" i="7"/>
  <c r="U838" i="7" s="1"/>
  <c r="Z838" i="7" s="1"/>
  <c r="S855" i="7"/>
  <c r="T855" i="7" s="1"/>
  <c r="W762" i="7"/>
  <c r="U762" i="7" s="1"/>
  <c r="Z762" i="7" s="1"/>
  <c r="W794" i="7"/>
  <c r="U794" i="7" s="1"/>
  <c r="Z794" i="7" s="1"/>
  <c r="W803" i="7"/>
  <c r="U803" i="7" s="1"/>
  <c r="Z803" i="7" s="1"/>
  <c r="W812" i="7"/>
  <c r="U812" i="7" s="1"/>
  <c r="Z812" i="7" s="1"/>
  <c r="S825" i="7"/>
  <c r="T825" i="7" s="1"/>
  <c r="W833" i="7"/>
  <c r="U833" i="7" s="1"/>
  <c r="Z833" i="7" s="1"/>
  <c r="W844" i="7"/>
  <c r="U844" i="7" s="1"/>
  <c r="Z844" i="7" s="1"/>
  <c r="W858" i="7"/>
  <c r="U858" i="7" s="1"/>
  <c r="Z858" i="7" s="1"/>
  <c r="S861" i="7"/>
  <c r="T861" i="7" s="1"/>
  <c r="W863" i="7"/>
  <c r="U863" i="7" s="1"/>
  <c r="Z863" i="7" s="1"/>
  <c r="S978" i="7"/>
  <c r="T978" i="7" s="1"/>
  <c r="S990" i="7"/>
  <c r="T990" i="7" s="1"/>
  <c r="S972" i="7"/>
  <c r="T972" i="7" s="1"/>
  <c r="S984" i="7"/>
  <c r="T984" i="7" s="1"/>
  <c r="S996" i="7"/>
  <c r="T996" i="7" s="1"/>
  <c r="S1008" i="7"/>
  <c r="T1008" i="7" s="1"/>
  <c r="W923" i="7" l="1"/>
  <c r="U923" i="7" s="1"/>
  <c r="W892" i="7"/>
  <c r="U892" i="7" s="1"/>
  <c r="W899" i="7"/>
  <c r="U899" i="7" s="1"/>
  <c r="W894" i="7"/>
  <c r="U894" i="7" s="1"/>
  <c r="W881" i="7"/>
  <c r="U881" i="7" s="1"/>
  <c r="Z881" i="7" s="1"/>
  <c r="W900" i="7"/>
  <c r="U900" i="7" s="1"/>
  <c r="W887" i="7"/>
  <c r="U887" i="7" s="1"/>
  <c r="W909" i="7"/>
  <c r="U909" i="7" s="1"/>
  <c r="W906" i="7"/>
  <c r="U906" i="7" s="1"/>
  <c r="W890" i="7"/>
  <c r="U890" i="7" s="1"/>
  <c r="W916" i="7"/>
  <c r="U916" i="7" s="1"/>
  <c r="W907" i="7"/>
  <c r="U907" i="7" s="1"/>
  <c r="W925" i="7"/>
  <c r="U925" i="7" s="1"/>
  <c r="W879" i="7"/>
  <c r="U879" i="7" s="1"/>
  <c r="Z879" i="7" s="1"/>
  <c r="W893" i="7"/>
  <c r="U893" i="7" s="1"/>
  <c r="W898" i="7"/>
  <c r="U898" i="7" s="1"/>
  <c r="W905" i="7"/>
  <c r="U905" i="7" s="1"/>
  <c r="W889" i="7"/>
  <c r="U889" i="7" s="1"/>
  <c r="W891" i="7"/>
  <c r="U891" i="7" s="1"/>
  <c r="W924" i="7"/>
  <c r="U924" i="7" s="1"/>
  <c r="W926" i="7"/>
  <c r="U926" i="7" s="1"/>
  <c r="W928" i="7"/>
  <c r="U928" i="7" s="1"/>
</calcChain>
</file>

<file path=xl/sharedStrings.xml><?xml version="1.0" encoding="utf-8"?>
<sst xmlns="http://schemas.openxmlformats.org/spreadsheetml/2006/main" count="7987" uniqueCount="1515">
  <si>
    <t>Sample</t>
  </si>
  <si>
    <t>X</t>
  </si>
  <si>
    <t>Y</t>
  </si>
  <si>
    <t>Lithology</t>
  </si>
  <si>
    <t>Pluton</t>
  </si>
  <si>
    <t>Sm</t>
  </si>
  <si>
    <t>Nd</t>
  </si>
  <si>
    <t>147Sm/144Nd</t>
  </si>
  <si>
    <t>143Nd/144Nd</t>
  </si>
  <si>
    <t>2σ</t>
  </si>
  <si>
    <t>fSm/Nd</t>
  </si>
  <si>
    <t>VF-43</t>
  </si>
  <si>
    <t>VF-639</t>
  </si>
  <si>
    <t>VF-356</t>
  </si>
  <si>
    <t>VF-700</t>
  </si>
  <si>
    <t>VF-298</t>
  </si>
  <si>
    <t>VK-139</t>
  </si>
  <si>
    <t>BGP1-1</t>
  </si>
  <si>
    <t>T-87</t>
  </si>
  <si>
    <t>MM-29</t>
  </si>
  <si>
    <t>MF-4a</t>
  </si>
  <si>
    <t>NT-401</t>
  </si>
  <si>
    <t>ZK-4</t>
  </si>
  <si>
    <t>TL-117</t>
  </si>
  <si>
    <t>VG-46</t>
  </si>
  <si>
    <t>VG-47</t>
  </si>
  <si>
    <t>V-7312</t>
  </si>
  <si>
    <t>V-9738</t>
  </si>
  <si>
    <t>VVM-129</t>
  </si>
  <si>
    <t>CH-3/72</t>
  </si>
  <si>
    <t>SGL2K14</t>
  </si>
  <si>
    <t>SLG2K12</t>
  </si>
  <si>
    <t>155e</t>
  </si>
  <si>
    <t>155b</t>
  </si>
  <si>
    <t>Ventosilla</t>
  </si>
  <si>
    <t>Y-81</t>
  </si>
  <si>
    <t>Cardin</t>
  </si>
  <si>
    <t>Y-82</t>
  </si>
  <si>
    <t>Y-85</t>
  </si>
  <si>
    <t xml:space="preserve">Mora–Ventas </t>
  </si>
  <si>
    <t xml:space="preserve">Villacastin </t>
  </si>
  <si>
    <t>La Granja</t>
  </si>
  <si>
    <t>Atalaya Real</t>
  </si>
  <si>
    <t xml:space="preserve"> La Cabrera </t>
  </si>
  <si>
    <t>GLC1</t>
  </si>
  <si>
    <t>Cantal</t>
  </si>
  <si>
    <t>Margeride</t>
  </si>
  <si>
    <t>La Goutelle</t>
  </si>
  <si>
    <t>Velay</t>
  </si>
  <si>
    <t>Chateauponsac</t>
  </si>
  <si>
    <t>Cognac</t>
  </si>
  <si>
    <t>Issoire</t>
  </si>
  <si>
    <t>Volvic</t>
  </si>
  <si>
    <t>Piegut</t>
  </si>
  <si>
    <t>Gueret</t>
  </si>
  <si>
    <t>PA21</t>
  </si>
  <si>
    <t>Two-mica porphyritic granodiorites</t>
  </si>
  <si>
    <t>PA27</t>
  </si>
  <si>
    <t>CV85-15</t>
  </si>
  <si>
    <t>CV85-16</t>
  </si>
  <si>
    <t>PA3</t>
  </si>
  <si>
    <t>PA44</t>
  </si>
  <si>
    <t>CV240</t>
  </si>
  <si>
    <t>Biotite+hornblende tonalites</t>
  </si>
  <si>
    <t>CV25</t>
  </si>
  <si>
    <t>CV85-6</t>
  </si>
  <si>
    <t>CV405</t>
  </si>
  <si>
    <t>L14</t>
  </si>
  <si>
    <t>L57</t>
  </si>
  <si>
    <t>L70</t>
  </si>
  <si>
    <t>L15</t>
  </si>
  <si>
    <t>L33</t>
  </si>
  <si>
    <t>L16</t>
  </si>
  <si>
    <t>L55</t>
  </si>
  <si>
    <t>L13</t>
  </si>
  <si>
    <t>L27</t>
  </si>
  <si>
    <t>L81</t>
  </si>
  <si>
    <t>Strzegom-Sobótka massif</t>
  </si>
  <si>
    <t>–3.6</t>
  </si>
  <si>
    <t>–4.6</t>
  </si>
  <si>
    <t>–2.8</t>
  </si>
  <si>
    <t>15MSB20</t>
  </si>
  <si>
    <t>French Pyrenees</t>
  </si>
  <si>
    <t>Neouvielle</t>
  </si>
  <si>
    <t>15MSB22</t>
  </si>
  <si>
    <t>15BL179</t>
  </si>
  <si>
    <t>Lesponne</t>
  </si>
  <si>
    <t>15BL177</t>
  </si>
  <si>
    <t>15BL168</t>
  </si>
  <si>
    <t>Chiroulet</t>
  </si>
  <si>
    <t>B-2</t>
  </si>
  <si>
    <t>Central Subalkaline Unit</t>
  </si>
  <si>
    <t>Granodiorite</t>
  </si>
  <si>
    <t>B-5-1</t>
  </si>
  <si>
    <t>Intermediate Subalkaline
Unit</t>
  </si>
  <si>
    <t>Fine-grained granodiorite</t>
  </si>
  <si>
    <t>B-7</t>
  </si>
  <si>
    <t>External Subalkaline Unit</t>
  </si>
  <si>
    <t>Granite</t>
  </si>
  <si>
    <t>B-8-2</t>
  </si>
  <si>
    <t>Felsic Peraluminous, Dykes</t>
  </si>
  <si>
    <t>Aplite</t>
  </si>
  <si>
    <t>MLP19</t>
  </si>
  <si>
    <t>SVP2</t>
  </si>
  <si>
    <t>SUP3</t>
  </si>
  <si>
    <t>SUP1</t>
  </si>
  <si>
    <t>SPP7</t>
  </si>
  <si>
    <t>GP10</t>
  </si>
  <si>
    <t>Ri-1</t>
  </si>
  <si>
    <t>Žernovka</t>
  </si>
  <si>
    <t>Ri-2</t>
  </si>
  <si>
    <t>Ri-4</t>
  </si>
  <si>
    <t>Ri-5</t>
  </si>
  <si>
    <t>Ri-6</t>
  </si>
  <si>
    <t>Ri-10</t>
  </si>
  <si>
    <t>Srbín</t>
  </si>
  <si>
    <t>RI15</t>
  </si>
  <si>
    <t>Kozojedy</t>
  </si>
  <si>
    <t>TR16</t>
  </si>
  <si>
    <t>TR6</t>
  </si>
  <si>
    <t>Plachta</t>
  </si>
  <si>
    <t>TR7</t>
  </si>
  <si>
    <t>TR17</t>
  </si>
  <si>
    <t>MME</t>
  </si>
  <si>
    <t>RiE-1</t>
  </si>
  <si>
    <t>RiE-2</t>
  </si>
  <si>
    <t>RiE-3</t>
  </si>
  <si>
    <t>RiE-4</t>
  </si>
  <si>
    <t>Je-2</t>
  </si>
  <si>
    <t>Vyžlovka</t>
  </si>
  <si>
    <t>Je-4</t>
  </si>
  <si>
    <t xml:space="preserve">209-2 </t>
  </si>
  <si>
    <t>Northern Corsica</t>
  </si>
  <si>
    <t>Hbl-granitoid</t>
  </si>
  <si>
    <t xml:space="preserve">200-1 </t>
  </si>
  <si>
    <t>7--5</t>
  </si>
  <si>
    <t>6--1</t>
  </si>
  <si>
    <t>6--2</t>
  </si>
  <si>
    <t>ZS-1</t>
  </si>
  <si>
    <t>Iberia</t>
  </si>
  <si>
    <t>BL-25</t>
  </si>
  <si>
    <t>R-10</t>
  </si>
  <si>
    <t>PZ-1</t>
  </si>
  <si>
    <t>TAV-1</t>
  </si>
  <si>
    <t>EC-2</t>
  </si>
  <si>
    <t>CD-1</t>
  </si>
  <si>
    <t>MA-58</t>
  </si>
  <si>
    <t>MA-59</t>
  </si>
  <si>
    <t>RL-19</t>
  </si>
  <si>
    <t>Migmatite</t>
  </si>
  <si>
    <t>RL-20</t>
  </si>
  <si>
    <t>OT6-1</t>
  </si>
  <si>
    <t>Corsica</t>
  </si>
  <si>
    <t>OT26</t>
  </si>
  <si>
    <t>–2.4</t>
  </si>
  <si>
    <t>PO25-8</t>
  </si>
  <si>
    <t>–1.2</t>
  </si>
  <si>
    <t>PO12/1</t>
  </si>
  <si>
    <t>PO26/2</t>
  </si>
  <si>
    <t>PO26/1</t>
  </si>
  <si>
    <t>OT6/1</t>
  </si>
  <si>
    <t>Kr-1</t>
  </si>
  <si>
    <t>SW Germany</t>
  </si>
  <si>
    <t>Kr-3</t>
  </si>
  <si>
    <t xml:space="preserve">Kr-11 </t>
  </si>
  <si>
    <t>Db-3</t>
  </si>
  <si>
    <t>AS2</t>
  </si>
  <si>
    <t>France</t>
  </si>
  <si>
    <t>AS4</t>
  </si>
  <si>
    <t>AS19</t>
  </si>
  <si>
    <t>AS21</t>
  </si>
  <si>
    <t>AS23</t>
  </si>
  <si>
    <t>AS24</t>
  </si>
  <si>
    <t>AS31</t>
  </si>
  <si>
    <t>AS63</t>
  </si>
  <si>
    <t>AS64</t>
  </si>
  <si>
    <t>AS68</t>
  </si>
  <si>
    <t>AS78</t>
  </si>
  <si>
    <t>AS79</t>
  </si>
  <si>
    <t>MG5</t>
  </si>
  <si>
    <t>MG13</t>
  </si>
  <si>
    <t>MG22</t>
  </si>
  <si>
    <t>MG31</t>
  </si>
  <si>
    <t>BR16</t>
  </si>
  <si>
    <t>Rhyolite</t>
  </si>
  <si>
    <t>BR17</t>
  </si>
  <si>
    <t>BR20</t>
  </si>
  <si>
    <t>BR21</t>
  </si>
  <si>
    <t>BR22</t>
  </si>
  <si>
    <t>BR14</t>
  </si>
  <si>
    <t>Trondhjemite</t>
  </si>
  <si>
    <t>BR19</t>
  </si>
  <si>
    <t>BR25</t>
  </si>
  <si>
    <t>BR26</t>
  </si>
  <si>
    <t>BR27</t>
  </si>
  <si>
    <t>BR28</t>
  </si>
  <si>
    <t>D1</t>
  </si>
  <si>
    <t>D2</t>
  </si>
  <si>
    <t>D3</t>
  </si>
  <si>
    <t>D3B</t>
  </si>
  <si>
    <t>D4</t>
  </si>
  <si>
    <t>D5</t>
  </si>
  <si>
    <t>D6</t>
  </si>
  <si>
    <t>D7</t>
  </si>
  <si>
    <t>EDE-02</t>
  </si>
  <si>
    <t>German</t>
  </si>
  <si>
    <t>EDE-03</t>
  </si>
  <si>
    <t>EDE-04</t>
  </si>
  <si>
    <t>EDE-05</t>
  </si>
  <si>
    <t>R3</t>
  </si>
  <si>
    <t>Italy</t>
  </si>
  <si>
    <t>Rhyditic ignimbrifes</t>
  </si>
  <si>
    <t>R12</t>
  </si>
  <si>
    <t>R11</t>
  </si>
  <si>
    <t>R15</t>
  </si>
  <si>
    <t>R16</t>
  </si>
  <si>
    <t>R17</t>
  </si>
  <si>
    <t>R21</t>
  </si>
  <si>
    <t>Rhyditic law</t>
  </si>
  <si>
    <t>QN4</t>
  </si>
  <si>
    <t>Quartz norites</t>
  </si>
  <si>
    <t>QN5</t>
  </si>
  <si>
    <t>T1</t>
  </si>
  <si>
    <t>Tonalire</t>
  </si>
  <si>
    <t>GD3</t>
  </si>
  <si>
    <t>Granodiolite</t>
  </si>
  <si>
    <t>G2</t>
  </si>
  <si>
    <t>Monogranire</t>
  </si>
  <si>
    <t>Baraci</t>
  </si>
  <si>
    <t>Mt. Pelos</t>
  </si>
  <si>
    <t>Monzonite</t>
  </si>
  <si>
    <t>TA9102</t>
  </si>
  <si>
    <t>TA9105</t>
  </si>
  <si>
    <t>Corsica island</t>
  </si>
  <si>
    <t>4-1</t>
  </si>
  <si>
    <t>6-4</t>
  </si>
  <si>
    <t>10-11</t>
  </si>
  <si>
    <t>113-1</t>
  </si>
  <si>
    <t>113-1B</t>
  </si>
  <si>
    <t>10-19</t>
  </si>
  <si>
    <t>108-2</t>
  </si>
  <si>
    <t>11-1</t>
  </si>
  <si>
    <t>21-1</t>
  </si>
  <si>
    <t>209-2</t>
  </si>
  <si>
    <t>200-1</t>
  </si>
  <si>
    <t>7-5</t>
  </si>
  <si>
    <t>6-1</t>
  </si>
  <si>
    <t>6-1B</t>
  </si>
  <si>
    <t>337-1</t>
  </si>
  <si>
    <t>337-7</t>
  </si>
  <si>
    <t>337-4</t>
  </si>
  <si>
    <t>337-3</t>
  </si>
  <si>
    <t>337-9</t>
  </si>
  <si>
    <t>337-2A</t>
  </si>
  <si>
    <t>Calk-alkaline dykes</t>
  </si>
  <si>
    <t>F.164-85</t>
  </si>
  <si>
    <t>F.204-85</t>
  </si>
  <si>
    <t>337-2B</t>
  </si>
  <si>
    <t>F.163-85</t>
  </si>
  <si>
    <t>F.203-85</t>
  </si>
  <si>
    <t>F.165-85</t>
  </si>
  <si>
    <t>Al-rich Agranite</t>
  </si>
  <si>
    <t>F.30-85</t>
  </si>
  <si>
    <t>F.6-85</t>
  </si>
  <si>
    <t>337-6</t>
  </si>
  <si>
    <t>F.179-85</t>
  </si>
  <si>
    <t>F.182-85</t>
  </si>
  <si>
    <t>336-3</t>
  </si>
  <si>
    <t>336-2</t>
  </si>
  <si>
    <t>336-4</t>
  </si>
  <si>
    <t>336-1</t>
  </si>
  <si>
    <t>338-1</t>
  </si>
  <si>
    <t>338-20</t>
  </si>
  <si>
    <t>L 16</t>
  </si>
  <si>
    <t>L61</t>
  </si>
  <si>
    <t>SL37</t>
  </si>
  <si>
    <t>PC9401</t>
  </si>
  <si>
    <t>PC9402</t>
  </si>
  <si>
    <t>CLB28</t>
  </si>
  <si>
    <t>Pil0H</t>
  </si>
  <si>
    <t>France-Spain</t>
  </si>
  <si>
    <t>JM417</t>
  </si>
  <si>
    <t>Pi5</t>
  </si>
  <si>
    <t>Pe11</t>
  </si>
  <si>
    <t>Mal7</t>
  </si>
  <si>
    <t>Mal5</t>
  </si>
  <si>
    <t>CB9211</t>
  </si>
  <si>
    <t>CB9212</t>
  </si>
  <si>
    <t>CB9217</t>
  </si>
  <si>
    <t>CB9214</t>
  </si>
  <si>
    <t>CB9202</t>
  </si>
  <si>
    <t>CB9203</t>
  </si>
  <si>
    <t>CB9207</t>
  </si>
  <si>
    <t>CB9208</t>
  </si>
  <si>
    <t>CB9226</t>
  </si>
  <si>
    <t>CB9229</t>
  </si>
  <si>
    <t>EV9101</t>
  </si>
  <si>
    <t>MI9102</t>
  </si>
  <si>
    <t>MI9104</t>
  </si>
  <si>
    <t>MI9105</t>
  </si>
  <si>
    <t>MI9101</t>
  </si>
  <si>
    <t>9106a</t>
  </si>
  <si>
    <t>PO9201</t>
  </si>
  <si>
    <t>PO9202</t>
  </si>
  <si>
    <t>9107b</t>
  </si>
  <si>
    <t>PO9203</t>
  </si>
  <si>
    <t>D678-12</t>
  </si>
  <si>
    <t>D577</t>
  </si>
  <si>
    <t>D472</t>
  </si>
  <si>
    <t>645-11</t>
  </si>
  <si>
    <t>P-3066</t>
  </si>
  <si>
    <t>A-240</t>
  </si>
  <si>
    <t>LT 10</t>
  </si>
  <si>
    <t>225-9</t>
  </si>
  <si>
    <t>LT 45</t>
  </si>
  <si>
    <t>LT57</t>
  </si>
  <si>
    <t>645-X</t>
  </si>
  <si>
    <t>577-D</t>
  </si>
  <si>
    <t>80-22</t>
  </si>
  <si>
    <t>St. Mathieu</t>
  </si>
  <si>
    <t>Western MassifCentral</t>
  </si>
  <si>
    <t>St. Julien</t>
  </si>
  <si>
    <t>Gour Noir</t>
  </si>
  <si>
    <t>Crozant</t>
  </si>
  <si>
    <t>Crevant</t>
  </si>
  <si>
    <t>Auriat</t>
  </si>
  <si>
    <t>Chirac</t>
  </si>
  <si>
    <t>Esse</t>
  </si>
  <si>
    <t>Aureil</t>
  </si>
  <si>
    <t>Blond</t>
  </si>
  <si>
    <t>Pinet</t>
  </si>
  <si>
    <t>Southern MassifCentral</t>
  </si>
  <si>
    <t>Mt. Loz6re</t>
  </si>
  <si>
    <t>Mt. Loz+re, Porph.</t>
  </si>
  <si>
    <t>Rocles</t>
  </si>
  <si>
    <t>Sidobre</t>
  </si>
  <si>
    <t>Burzet</t>
  </si>
  <si>
    <t>Lampys</t>
  </si>
  <si>
    <t>St. Dier</t>
  </si>
  <si>
    <t>CentralMassifCentral</t>
  </si>
  <si>
    <t>Chaise Dieu</t>
  </si>
  <si>
    <t>Tour Auvergne</t>
  </si>
  <si>
    <t>Royat 1</t>
  </si>
  <si>
    <t>Royat 2</t>
  </si>
  <si>
    <t>Cournols 1</t>
  </si>
  <si>
    <t>Cournols 2</t>
  </si>
  <si>
    <t>St. Gervais I</t>
  </si>
  <si>
    <t>St. Gervais II</t>
  </si>
  <si>
    <t>Hermitage</t>
  </si>
  <si>
    <t>Northeastern MassifCentral</t>
  </si>
  <si>
    <t>Pierre-Qui-Vire</t>
  </si>
  <si>
    <t xml:space="preserve">Piere-Qui-Vire </t>
  </si>
  <si>
    <t>Bois Noirs</t>
  </si>
  <si>
    <t>Luzy</t>
  </si>
  <si>
    <t>St. Julien-la-V~tre</t>
  </si>
  <si>
    <t>MayetdeMontagne l</t>
  </si>
  <si>
    <t>MayetdeMontagne 2</t>
  </si>
  <si>
    <t>Qt 25</t>
  </si>
  <si>
    <t>Granodiorites</t>
  </si>
  <si>
    <t>Qt 52</t>
  </si>
  <si>
    <t>Qt 12</t>
  </si>
  <si>
    <t>Monzogranites</t>
  </si>
  <si>
    <t>Qt 18</t>
  </si>
  <si>
    <t>Qt 15</t>
  </si>
  <si>
    <t>Biotite granite</t>
  </si>
  <si>
    <t>Qt 31</t>
  </si>
  <si>
    <t>Pontivy-Rostrenen</t>
  </si>
  <si>
    <t>R30</t>
  </si>
  <si>
    <t>Qucstembert</t>
  </si>
  <si>
    <t>Plugu ffan-Landudec</t>
  </si>
  <si>
    <t>Ploemeur</t>
  </si>
  <si>
    <t>Pont I.Abbe</t>
  </si>
  <si>
    <t>D3A</t>
  </si>
  <si>
    <t>Diorites</t>
  </si>
  <si>
    <t>D5A/1</t>
  </si>
  <si>
    <t>DlC/l</t>
  </si>
  <si>
    <t>D7A/l</t>
  </si>
  <si>
    <t>D8A/l</t>
  </si>
  <si>
    <t>G27B</t>
  </si>
  <si>
    <t>Hybrids</t>
  </si>
  <si>
    <t>G30/1</t>
  </si>
  <si>
    <t>D64</t>
  </si>
  <si>
    <t>TAG 41</t>
  </si>
  <si>
    <t>TAG 45</t>
  </si>
  <si>
    <t>TAG 103</t>
  </si>
  <si>
    <t>TAG 110</t>
  </si>
  <si>
    <t>TAG 124</t>
  </si>
  <si>
    <t>TAG 151</t>
  </si>
  <si>
    <t>TAG 154</t>
  </si>
  <si>
    <t>TAM 28</t>
  </si>
  <si>
    <t>GOU68</t>
  </si>
  <si>
    <t>Granodiorites/Tonalitas</t>
  </si>
  <si>
    <t>NF119</t>
  </si>
  <si>
    <t>NFI 82</t>
  </si>
  <si>
    <t>TAG 79</t>
  </si>
  <si>
    <t>TAG 105</t>
  </si>
  <si>
    <t>TAG 109</t>
  </si>
  <si>
    <t>TAG 126</t>
  </si>
  <si>
    <t>TAG 135</t>
  </si>
  <si>
    <t>ASF 32</t>
  </si>
  <si>
    <t>Leucogranites</t>
  </si>
  <si>
    <t>ASF38</t>
  </si>
  <si>
    <t>NF172</t>
  </si>
  <si>
    <t>NFI99</t>
  </si>
  <si>
    <t>ASF 39</t>
  </si>
  <si>
    <t>NF1118</t>
  </si>
  <si>
    <t>A4.59</t>
  </si>
  <si>
    <t>664A</t>
  </si>
  <si>
    <t>Sn-granite</t>
  </si>
  <si>
    <t>F11.1</t>
  </si>
  <si>
    <t>Flossenburg granite</t>
  </si>
  <si>
    <t>F65.1</t>
  </si>
  <si>
    <t>F66</t>
  </si>
  <si>
    <t>F69.4</t>
  </si>
  <si>
    <t>Friedenfels granite</t>
  </si>
  <si>
    <t>Core granite</t>
  </si>
  <si>
    <t>634Kosseine</t>
  </si>
  <si>
    <t>635Kosseine</t>
  </si>
  <si>
    <t>643Kosseine</t>
  </si>
  <si>
    <t>VGI-15</t>
  </si>
  <si>
    <t>Tonalite</t>
  </si>
  <si>
    <t>VGI-18</t>
  </si>
  <si>
    <t>VGI-22</t>
  </si>
  <si>
    <t>VGI-23</t>
  </si>
  <si>
    <t>VGI-35</t>
  </si>
  <si>
    <t>VGI-20</t>
  </si>
  <si>
    <t>Monzonitic granite</t>
  </si>
  <si>
    <t>VGI-29</t>
  </si>
  <si>
    <t>TA86</t>
  </si>
  <si>
    <t>Quartz monzonites</t>
  </si>
  <si>
    <t>TA11</t>
  </si>
  <si>
    <t xml:space="preserve">TA82 </t>
  </si>
  <si>
    <t xml:space="preserve">AT95014 </t>
  </si>
  <si>
    <t>AT95015</t>
  </si>
  <si>
    <t>TA59</t>
  </si>
  <si>
    <t>TA15t+</t>
  </si>
  <si>
    <t xml:space="preserve">TA24a </t>
  </si>
  <si>
    <t>AT95008</t>
  </si>
  <si>
    <t>TA63</t>
  </si>
  <si>
    <t>Quartz monzodiorites</t>
  </si>
  <si>
    <t>TA24b</t>
  </si>
  <si>
    <t>TA24b-2</t>
  </si>
  <si>
    <t>TA54</t>
  </si>
  <si>
    <t>AT95006</t>
  </si>
  <si>
    <t>AT95019</t>
  </si>
  <si>
    <t xml:space="preserve">AT95022 </t>
  </si>
  <si>
    <t xml:space="preserve">TA3 </t>
  </si>
  <si>
    <t>TA7</t>
  </si>
  <si>
    <t>TA83</t>
  </si>
  <si>
    <t>TA31</t>
  </si>
  <si>
    <t>AT95007</t>
  </si>
  <si>
    <t>AT95017</t>
  </si>
  <si>
    <t>Host rocks</t>
  </si>
  <si>
    <t xml:space="preserve">AT95025 </t>
  </si>
  <si>
    <t>CPBG-37</t>
  </si>
  <si>
    <t>CPBG-103</t>
  </si>
  <si>
    <t>CPBG-178</t>
  </si>
  <si>
    <t>CPBG-215</t>
  </si>
  <si>
    <t>CGTG-81</t>
  </si>
  <si>
    <t>MGTG-187</t>
  </si>
  <si>
    <t>GD-190-3</t>
  </si>
  <si>
    <t>GAB-41A</t>
  </si>
  <si>
    <t>GAB-41BD</t>
  </si>
  <si>
    <t>1C.4</t>
  </si>
  <si>
    <t>5A.2</t>
  </si>
  <si>
    <t>5A.4</t>
  </si>
  <si>
    <t>B4.34</t>
  </si>
  <si>
    <t>ST9.70</t>
  </si>
  <si>
    <t>9B.3</t>
  </si>
  <si>
    <t>9B.7</t>
  </si>
  <si>
    <t>9B.10</t>
  </si>
  <si>
    <t>10C.1</t>
  </si>
  <si>
    <t>10C.2</t>
  </si>
  <si>
    <t>14A.2</t>
  </si>
  <si>
    <t>14B.2</t>
  </si>
  <si>
    <t>14B.4</t>
  </si>
  <si>
    <t>14D.1</t>
  </si>
  <si>
    <t>14B.7</t>
  </si>
  <si>
    <t>14B.9</t>
  </si>
  <si>
    <t>14B.10</t>
  </si>
  <si>
    <t>A4.48</t>
  </si>
  <si>
    <t>A4.50</t>
  </si>
  <si>
    <t>A4.53</t>
  </si>
  <si>
    <t>A9.59</t>
  </si>
  <si>
    <t>ST9.86</t>
  </si>
  <si>
    <t>B9.58</t>
  </si>
  <si>
    <t>PL9.109</t>
  </si>
  <si>
    <t>PL9.130</t>
  </si>
  <si>
    <t>ST9.77</t>
  </si>
  <si>
    <t>ST9.83</t>
  </si>
  <si>
    <t>ST9.118</t>
  </si>
  <si>
    <t>10A.11</t>
  </si>
  <si>
    <t>10A.23</t>
  </si>
  <si>
    <t xml:space="preserve">Q-monzodiorite </t>
  </si>
  <si>
    <t>Leucogranite</t>
  </si>
  <si>
    <t xml:space="preserve">Leucogranite </t>
  </si>
  <si>
    <t xml:space="preserve">Ortogneiss </t>
  </si>
  <si>
    <t>Dtx-4</t>
  </si>
  <si>
    <t>Almansor</t>
  </si>
  <si>
    <t>Dtx-18</t>
  </si>
  <si>
    <t>WFG-2</t>
  </si>
  <si>
    <t>WFG-15</t>
  </si>
  <si>
    <t>LG-1</t>
  </si>
  <si>
    <t>Trondhjemitic veins</t>
  </si>
  <si>
    <t>LG-17</t>
  </si>
  <si>
    <t>VLV-6</t>
  </si>
  <si>
    <t>Valverde</t>
  </si>
  <si>
    <t>VLV-7</t>
  </si>
  <si>
    <t>VLV-8</t>
  </si>
  <si>
    <t>VLV-9</t>
  </si>
  <si>
    <t>ASB-6</t>
  </si>
  <si>
    <t>Alto de São Bento</t>
  </si>
  <si>
    <t>ASB-7</t>
  </si>
  <si>
    <t>ASB-8</t>
  </si>
  <si>
    <t>ASB-9</t>
  </si>
  <si>
    <t>LD 2</t>
  </si>
  <si>
    <t>Cantabrian Zone</t>
  </si>
  <si>
    <t>LD 4</t>
  </si>
  <si>
    <t>SALJ-2</t>
  </si>
  <si>
    <t>West Asturian Leonese Zone</t>
  </si>
  <si>
    <t>SALJ-4</t>
  </si>
  <si>
    <t>PORJ-9</t>
  </si>
  <si>
    <t>DJ-29</t>
  </si>
  <si>
    <t>DJ-277</t>
  </si>
  <si>
    <t>TOJ-5</t>
  </si>
  <si>
    <t>CV-1</t>
  </si>
  <si>
    <t>NE-3 (E)</t>
  </si>
  <si>
    <t>NE-4</t>
  </si>
  <si>
    <t>VIV-7</t>
  </si>
  <si>
    <t>LD 6</t>
  </si>
  <si>
    <t>Central Iberian Zone</t>
  </si>
  <si>
    <t>LD 8</t>
  </si>
  <si>
    <t>LD 9</t>
  </si>
  <si>
    <t>LD 15</t>
  </si>
  <si>
    <t>LD 16</t>
  </si>
  <si>
    <t>LD 17</t>
  </si>
  <si>
    <t>LD 18</t>
  </si>
  <si>
    <t>6C-30</t>
  </si>
  <si>
    <t>6C-32</t>
  </si>
  <si>
    <t>6C-40</t>
  </si>
  <si>
    <t>10A-11</t>
  </si>
  <si>
    <t>10A-23</t>
  </si>
  <si>
    <t xml:space="preserve">NK216a </t>
  </si>
  <si>
    <t>Granite mispickel</t>
  </si>
  <si>
    <t>NK211</t>
  </si>
  <si>
    <t>Mine granite</t>
  </si>
  <si>
    <t>NK210</t>
  </si>
  <si>
    <t>Greisen</t>
  </si>
  <si>
    <t xml:space="preserve">NK206 </t>
  </si>
  <si>
    <t>Microtrondhjemite</t>
  </si>
  <si>
    <t>NK204</t>
  </si>
  <si>
    <t>Belvis</t>
  </si>
  <si>
    <t>N. Mata</t>
  </si>
  <si>
    <t>Peraleda</t>
  </si>
  <si>
    <t>P, Arzobispo</t>
  </si>
  <si>
    <t>MM-17-T</t>
  </si>
  <si>
    <t>Qtz-diorite</t>
  </si>
  <si>
    <t>MM-25</t>
  </si>
  <si>
    <t>MM-31</t>
  </si>
  <si>
    <t>MM-42-T</t>
  </si>
  <si>
    <t>MM-63</t>
  </si>
  <si>
    <t>MM-47</t>
  </si>
  <si>
    <t>MM-54-T</t>
  </si>
  <si>
    <t>MM-56</t>
  </si>
  <si>
    <t>MM-42-H</t>
  </si>
  <si>
    <t>Felsic halo</t>
  </si>
  <si>
    <t>MM-47-H</t>
  </si>
  <si>
    <t>MM-63-H</t>
  </si>
  <si>
    <t>B-83</t>
  </si>
  <si>
    <t>CV85-7</t>
  </si>
  <si>
    <t>CV85-5</t>
  </si>
  <si>
    <t>Capo Vaticano biotite-rich quartz diorite</t>
  </si>
  <si>
    <t>SE82-24</t>
  </si>
  <si>
    <t>SE-340</t>
  </si>
  <si>
    <t>SE82-13</t>
  </si>
  <si>
    <t>SE-X</t>
  </si>
  <si>
    <t>SE-252</t>
  </si>
  <si>
    <t>CN80-11</t>
  </si>
  <si>
    <t>CN80-17</t>
  </si>
  <si>
    <t>CN80-18</t>
  </si>
  <si>
    <t>VSG80-4</t>
  </si>
  <si>
    <t>VSG80-5</t>
  </si>
  <si>
    <t>VSG80-7</t>
  </si>
  <si>
    <t>CR80-3</t>
  </si>
  <si>
    <t>CR80-6</t>
  </si>
  <si>
    <t>CR85-15</t>
  </si>
  <si>
    <t>CR85-16</t>
  </si>
  <si>
    <t>SE82-19</t>
  </si>
  <si>
    <t>OV-1</t>
  </si>
  <si>
    <t>Nunzenried</t>
  </si>
  <si>
    <t>–6.2</t>
  </si>
  <si>
    <t>OV-2</t>
  </si>
  <si>
    <t>Obermurach</t>
  </si>
  <si>
    <t>–7.7</t>
  </si>
  <si>
    <t>OV-3</t>
  </si>
  <si>
    <t>Zankendorf</t>
  </si>
  <si>
    <t>–7.5</t>
  </si>
  <si>
    <t>NE-1</t>
  </si>
  <si>
    <t>Schwarzachtal</t>
  </si>
  <si>
    <t>–8.0</t>
  </si>
  <si>
    <t>NE-2</t>
  </si>
  <si>
    <t>–8.2</t>
  </si>
  <si>
    <t>NE-3</t>
  </si>
  <si>
    <t>Kr_x0005_blitz</t>
  </si>
  <si>
    <t>–7.2</t>
  </si>
  <si>
    <t>NE4</t>
  </si>
  <si>
    <t>Thanstein</t>
  </si>
  <si>
    <t>E 47621</t>
  </si>
  <si>
    <t>SW England</t>
  </si>
  <si>
    <t>Land's End mcgg</t>
  </si>
  <si>
    <t>E 47622</t>
  </si>
  <si>
    <t xml:space="preserve"> E 38249</t>
  </si>
  <si>
    <t>Castle an Dinas LE fgg</t>
  </si>
  <si>
    <t>Cl</t>
  </si>
  <si>
    <t>Carnmenellis Ga</t>
  </si>
  <si>
    <t>C15</t>
  </si>
  <si>
    <t>RH15/4P</t>
  </si>
  <si>
    <t>RH15/6N</t>
  </si>
  <si>
    <t>CM4</t>
  </si>
  <si>
    <t>Carn Marth cgg</t>
  </si>
  <si>
    <t>CM7</t>
  </si>
  <si>
    <t>Carn Marth fgg</t>
  </si>
  <si>
    <t>MR 30152</t>
  </si>
  <si>
    <t>St Austell mcgg</t>
  </si>
  <si>
    <t>STA/Tl</t>
  </si>
  <si>
    <t>STA/G2</t>
  </si>
  <si>
    <t>STA/G3</t>
  </si>
  <si>
    <t>STA/R3</t>
  </si>
  <si>
    <t>STA/R1</t>
  </si>
  <si>
    <t>E 34995</t>
  </si>
  <si>
    <t>Castle an Dinas St A</t>
  </si>
  <si>
    <t>B3</t>
  </si>
  <si>
    <t>Bodmin cgg</t>
  </si>
  <si>
    <t>KH5</t>
  </si>
  <si>
    <t>Kit Hill</t>
  </si>
  <si>
    <t>HQ12</t>
  </si>
  <si>
    <t>Hingston Down</t>
  </si>
  <si>
    <t>BB1a</t>
  </si>
  <si>
    <t>Gunnislake cgg</t>
  </si>
  <si>
    <t>E 42059</t>
  </si>
  <si>
    <t>Dartmoor mcgg</t>
  </si>
  <si>
    <t>E 44794</t>
  </si>
  <si>
    <t>Dartmoor pmg</t>
  </si>
  <si>
    <t>H83-2</t>
  </si>
  <si>
    <t>Hemerdon</t>
  </si>
  <si>
    <t>H83-3</t>
  </si>
  <si>
    <t>GL1</t>
  </si>
  <si>
    <t>NW Italy</t>
  </si>
  <si>
    <t>Serie dei Laghi</t>
  </si>
  <si>
    <t>GL5</t>
  </si>
  <si>
    <t>GL7</t>
  </si>
  <si>
    <t>BB1</t>
  </si>
  <si>
    <t>BB2</t>
  </si>
  <si>
    <t>GL24</t>
  </si>
  <si>
    <t>GL22</t>
  </si>
  <si>
    <t>BB9</t>
  </si>
  <si>
    <t>BB11</t>
  </si>
  <si>
    <t>Appinite</t>
  </si>
  <si>
    <t>GL11</t>
  </si>
  <si>
    <t>GL12</t>
  </si>
  <si>
    <t>GL18</t>
  </si>
  <si>
    <t>AP24</t>
  </si>
  <si>
    <t>AP36</t>
  </si>
  <si>
    <t>AP37</t>
  </si>
  <si>
    <t>GL6</t>
  </si>
  <si>
    <t>H1</t>
  </si>
  <si>
    <t>Velay granite complex</t>
  </si>
  <si>
    <t>H6</t>
  </si>
  <si>
    <t>H8</t>
  </si>
  <si>
    <t>H18</t>
  </si>
  <si>
    <t>H21</t>
  </si>
  <si>
    <t>H41</t>
  </si>
  <si>
    <t>H43</t>
  </si>
  <si>
    <t>H82</t>
  </si>
  <si>
    <t>H95</t>
  </si>
  <si>
    <t>HJ</t>
  </si>
  <si>
    <t>S30</t>
  </si>
  <si>
    <t>S65</t>
  </si>
  <si>
    <t>S92</t>
  </si>
  <si>
    <t>X17</t>
  </si>
  <si>
    <t>C121</t>
  </si>
  <si>
    <t>D25</t>
  </si>
  <si>
    <t>ZA</t>
  </si>
  <si>
    <t>ZE</t>
  </si>
  <si>
    <t>M6</t>
  </si>
  <si>
    <t>Germany</t>
  </si>
  <si>
    <t>Mitterteich granite</t>
  </si>
  <si>
    <t>M3</t>
  </si>
  <si>
    <t>M5a</t>
  </si>
  <si>
    <t>CR1</t>
  </si>
  <si>
    <t>Calabrian Arc</t>
  </si>
  <si>
    <t>The Capo Rasocolmo</t>
  </si>
  <si>
    <t>CR2</t>
  </si>
  <si>
    <t>CR3</t>
  </si>
  <si>
    <t>CR4</t>
  </si>
  <si>
    <t>CR6</t>
  </si>
  <si>
    <t>CR8</t>
  </si>
  <si>
    <t>CR9</t>
  </si>
  <si>
    <t>CR84</t>
  </si>
  <si>
    <t>FUE-1a</t>
  </si>
  <si>
    <t>NW Bohemian Massif</t>
  </si>
  <si>
    <t>Fürstenstein granite massif</t>
  </si>
  <si>
    <t>FUE-1b</t>
  </si>
  <si>
    <t>FUE-2</t>
  </si>
  <si>
    <t>FUE-3</t>
  </si>
  <si>
    <t>TI-1</t>
  </si>
  <si>
    <t>TI-2</t>
  </si>
  <si>
    <t>EHR-1</t>
  </si>
  <si>
    <t>EHR-2</t>
  </si>
  <si>
    <t>EHR-3</t>
  </si>
  <si>
    <t>SA-1</t>
  </si>
  <si>
    <t>SA-2</t>
  </si>
  <si>
    <t xml:space="preserve">CLB28 </t>
  </si>
  <si>
    <t>CLB21</t>
  </si>
  <si>
    <t>CLB31</t>
  </si>
  <si>
    <t>CLB41</t>
  </si>
  <si>
    <t xml:space="preserve">Monzogranites </t>
  </si>
  <si>
    <t>CLB42</t>
  </si>
  <si>
    <t>CLB38</t>
  </si>
  <si>
    <t>CLB 77</t>
  </si>
  <si>
    <t>CLB 69</t>
  </si>
  <si>
    <t xml:space="preserve">Leucocratic monzogranites </t>
  </si>
  <si>
    <t>CLB 68</t>
  </si>
  <si>
    <t>CLB 67</t>
  </si>
  <si>
    <t>CLB 61</t>
  </si>
  <si>
    <t>VARISCAN -3</t>
  </si>
  <si>
    <t>Monzodiorites</t>
  </si>
  <si>
    <t>K24</t>
  </si>
  <si>
    <t>K22</t>
  </si>
  <si>
    <t>K 21</t>
  </si>
  <si>
    <t>60-12 b</t>
  </si>
  <si>
    <t>46-2 b</t>
  </si>
  <si>
    <t>74-3 b</t>
  </si>
  <si>
    <t>60-10 b</t>
  </si>
  <si>
    <t>60-13</t>
  </si>
  <si>
    <t>60-19</t>
  </si>
  <si>
    <t>34—4</t>
  </si>
  <si>
    <t>CV-2</t>
  </si>
  <si>
    <t>CV-13</t>
  </si>
  <si>
    <t>ABE-2</t>
  </si>
  <si>
    <t>Spain,Central Iberian Zone</t>
  </si>
  <si>
    <t>Nebulites</t>
  </si>
  <si>
    <t>BOA-6</t>
  </si>
  <si>
    <t>I-30</t>
  </si>
  <si>
    <t>MIRA-3</t>
  </si>
  <si>
    <t>Amphibole-bearing biotite granites</t>
  </si>
  <si>
    <t>CARA-1</t>
  </si>
  <si>
    <t>CARA-6</t>
  </si>
  <si>
    <t>VAA-5</t>
  </si>
  <si>
    <t>MIRA-5</t>
  </si>
  <si>
    <t>BEU-17</t>
  </si>
  <si>
    <t>Internal cordierite-bearing biotite granites</t>
  </si>
  <si>
    <t>BEU-16</t>
  </si>
  <si>
    <t>PHU-1</t>
  </si>
  <si>
    <t>XSA-9</t>
  </si>
  <si>
    <t>MC-13</t>
  </si>
  <si>
    <t>MC-10</t>
  </si>
  <si>
    <t>VVA-11</t>
  </si>
  <si>
    <t>CBH-10</t>
  </si>
  <si>
    <t>CBH-38</t>
  </si>
  <si>
    <t>GCL7</t>
  </si>
  <si>
    <t xml:space="preserve">Castelo Branco </t>
  </si>
  <si>
    <t>PAL7</t>
  </si>
  <si>
    <t>GIN</t>
  </si>
  <si>
    <t>GIN2</t>
  </si>
  <si>
    <t>GIN4</t>
  </si>
  <si>
    <t>REPA</t>
  </si>
  <si>
    <t>GM</t>
  </si>
  <si>
    <t>GVR</t>
  </si>
  <si>
    <t>NAC</t>
  </si>
  <si>
    <t>LARDO</t>
  </si>
  <si>
    <t>G1-b</t>
  </si>
  <si>
    <t>Guarda-Sabugal area</t>
  </si>
  <si>
    <t>G1-c</t>
  </si>
  <si>
    <t>G2-a</t>
  </si>
  <si>
    <t>G4-c</t>
  </si>
  <si>
    <t>G5-a</t>
  </si>
  <si>
    <t>G5-c</t>
  </si>
  <si>
    <t>G6-a</t>
  </si>
  <si>
    <t>G7-a</t>
  </si>
  <si>
    <t>89M21</t>
  </si>
  <si>
    <t>SE France</t>
  </si>
  <si>
    <t>98M9</t>
  </si>
  <si>
    <t>Moulin Blanc diorite</t>
  </si>
  <si>
    <t>91M4</t>
  </si>
  <si>
    <t>Foliated dyke</t>
  </si>
  <si>
    <t>98M11</t>
  </si>
  <si>
    <t>20CP</t>
  </si>
  <si>
    <t>89M27</t>
  </si>
  <si>
    <t>Camarat granite</t>
  </si>
  <si>
    <t>98M15</t>
  </si>
  <si>
    <t>Camarat dyke</t>
  </si>
  <si>
    <t>89M33</t>
  </si>
  <si>
    <t>98M2</t>
  </si>
  <si>
    <t>91M2</t>
  </si>
  <si>
    <t>Pinet granite</t>
  </si>
  <si>
    <t>91M6</t>
  </si>
  <si>
    <t>98M8</t>
  </si>
  <si>
    <t>91M12b</t>
  </si>
  <si>
    <t>98M14</t>
  </si>
  <si>
    <t>Cross-cutting dyke</t>
  </si>
  <si>
    <t>89M46</t>
  </si>
  <si>
    <t>Kreuzstein granite</t>
  </si>
  <si>
    <t>Waidhaus-Rozvadov pluton</t>
  </si>
  <si>
    <t>Rozvadov granite</t>
  </si>
  <si>
    <t>Cordierite-Biotite granite</t>
  </si>
  <si>
    <t>Bor pluton</t>
  </si>
  <si>
    <t>B4</t>
  </si>
  <si>
    <t>B1</t>
  </si>
  <si>
    <t>G16</t>
  </si>
  <si>
    <t>NW Iberian</t>
  </si>
  <si>
    <t>G63</t>
  </si>
  <si>
    <t>G11</t>
  </si>
  <si>
    <t>M52</t>
  </si>
  <si>
    <t>Paufito</t>
  </si>
  <si>
    <t>M64</t>
  </si>
  <si>
    <t>M21</t>
  </si>
  <si>
    <t>MM55</t>
  </si>
  <si>
    <t>Illa</t>
  </si>
  <si>
    <t>MM58</t>
  </si>
  <si>
    <t>MM51</t>
  </si>
  <si>
    <t>F9</t>
  </si>
  <si>
    <t>Carris</t>
  </si>
  <si>
    <t>F45</t>
  </si>
  <si>
    <t>F501</t>
  </si>
  <si>
    <t>5.3.4</t>
  </si>
  <si>
    <t>Covas</t>
  </si>
  <si>
    <t>5.3.5</t>
  </si>
  <si>
    <t>6.2.2</t>
  </si>
  <si>
    <t>Calvos</t>
  </si>
  <si>
    <t>10.3.4</t>
  </si>
  <si>
    <t>POR-15</t>
  </si>
  <si>
    <t>Ossa-Morena Zone, Portugal</t>
  </si>
  <si>
    <t xml:space="preserve">Pereruela Pluton </t>
  </si>
  <si>
    <t>POR-14</t>
  </si>
  <si>
    <t>POR-14B</t>
  </si>
  <si>
    <t>POR-106</t>
  </si>
  <si>
    <t>Vitigudino Pluton</t>
  </si>
  <si>
    <t>POR-109</t>
  </si>
  <si>
    <t>CP2</t>
  </si>
  <si>
    <t>Layered aplite-pegmatites</t>
  </si>
  <si>
    <t>CP4</t>
  </si>
  <si>
    <t>CP7</t>
  </si>
  <si>
    <t>CP27</t>
  </si>
  <si>
    <t>CP20</t>
  </si>
  <si>
    <t>Unzoned pegmatites</t>
  </si>
  <si>
    <t xml:space="preserve">CP8 </t>
  </si>
  <si>
    <t xml:space="preserve">Pegmatites with a simple internal structure </t>
  </si>
  <si>
    <t>CP11/CP24</t>
  </si>
  <si>
    <t xml:space="preserve">CP6.1 </t>
  </si>
  <si>
    <t>Layered aplite-pegmatite</t>
  </si>
  <si>
    <t>CP6.2</t>
  </si>
  <si>
    <t>G'f-84</t>
  </si>
  <si>
    <t>Northern Portugal</t>
  </si>
  <si>
    <t>Cabeceiras de Basto massif.</t>
  </si>
  <si>
    <t>G'm-104</t>
  </si>
  <si>
    <t>G'g-65</t>
  </si>
  <si>
    <t>A8952</t>
  </si>
  <si>
    <t>Spain</t>
  </si>
  <si>
    <t>Tonalite bt</t>
  </si>
  <si>
    <t>Iberian massif</t>
  </si>
  <si>
    <t>A8956</t>
  </si>
  <si>
    <t>GC29069606</t>
  </si>
  <si>
    <t>A8954</t>
  </si>
  <si>
    <t>Granite 2 micas</t>
  </si>
  <si>
    <t>GC30069610</t>
  </si>
  <si>
    <t>Monzogranite</t>
  </si>
  <si>
    <t>A8958</t>
  </si>
  <si>
    <t xml:space="preserve">GC28069601 </t>
  </si>
  <si>
    <t>GC28069602</t>
  </si>
  <si>
    <t>GC28069603</t>
  </si>
  <si>
    <t>A8955</t>
  </si>
  <si>
    <t>A8957</t>
  </si>
  <si>
    <t>A7973</t>
  </si>
  <si>
    <t>Crd nodule granodiorite</t>
  </si>
  <si>
    <t>A129719</t>
  </si>
  <si>
    <t>Crd leucogranite</t>
  </si>
  <si>
    <t>A7979</t>
  </si>
  <si>
    <t>A7975</t>
  </si>
  <si>
    <t>Granodiorite-Crd layer</t>
  </si>
  <si>
    <t>A7976</t>
  </si>
  <si>
    <t>Granodiorite-Bt layer</t>
  </si>
  <si>
    <t>A7977</t>
  </si>
  <si>
    <t>Burkersdorf</t>
  </si>
  <si>
    <t>Beierfeld</t>
  </si>
  <si>
    <t>Bernsbach</t>
  </si>
  <si>
    <t>Lauter</t>
  </si>
  <si>
    <t>036</t>
  </si>
  <si>
    <t>Kirchberg</t>
  </si>
  <si>
    <t>479a</t>
  </si>
  <si>
    <t>Bergen</t>
  </si>
  <si>
    <t>Pobershau</t>
  </si>
  <si>
    <t>Satzung</t>
  </si>
  <si>
    <t xml:space="preserve">1130 Schellerhau </t>
  </si>
  <si>
    <t>High- and intermediate-F low-P granite</t>
  </si>
  <si>
    <t>1152 Zinnwald</t>
  </si>
  <si>
    <t xml:space="preserve">1046 Markersbach </t>
  </si>
  <si>
    <t xml:space="preserve">1057 Seiffen </t>
  </si>
  <si>
    <t xml:space="preserve">Gb-71 Gottesberg </t>
  </si>
  <si>
    <t xml:space="preserve">1240 Winkel </t>
  </si>
  <si>
    <t>Low-F biotite granite</t>
  </si>
  <si>
    <t>792 Kirchberg</t>
  </si>
  <si>
    <t>587 Kirchberg</t>
  </si>
  <si>
    <t>334 Niederbobritzsch</t>
  </si>
  <si>
    <t xml:space="preserve"> 349 Niederbobritzsch </t>
  </si>
  <si>
    <t>350 Niederbobritzsch</t>
  </si>
  <si>
    <t>524 Bergen</t>
  </si>
  <si>
    <t>Low-F two-mica granite</t>
  </si>
  <si>
    <t>827 Bergen</t>
  </si>
  <si>
    <t>471 Bergen</t>
  </si>
  <si>
    <t>802b Schwarzenberg</t>
  </si>
  <si>
    <t>ASB 665</t>
  </si>
  <si>
    <t>ASB 666</t>
  </si>
  <si>
    <t>ASB 668</t>
  </si>
  <si>
    <t xml:space="preserve">ASB 670 </t>
  </si>
  <si>
    <t>BER 788</t>
  </si>
  <si>
    <t>BER 789</t>
  </si>
  <si>
    <t>BER 790</t>
  </si>
  <si>
    <t>BER 791</t>
  </si>
  <si>
    <t>KIB 786</t>
  </si>
  <si>
    <t>KIB 794</t>
  </si>
  <si>
    <t>KIB 796</t>
  </si>
  <si>
    <t>EIB 612</t>
  </si>
  <si>
    <t>EIB 712</t>
  </si>
  <si>
    <t>EIB 718</t>
  </si>
  <si>
    <t xml:space="preserve">EIB 719 </t>
  </si>
  <si>
    <t>HB-1</t>
  </si>
  <si>
    <t>Spessart</t>
  </si>
  <si>
    <t>HB-2</t>
  </si>
  <si>
    <t>HB-4</t>
  </si>
  <si>
    <t>HB-5</t>
  </si>
  <si>
    <t>SEE</t>
  </si>
  <si>
    <t>Odenwald</t>
  </si>
  <si>
    <t>No 36</t>
  </si>
  <si>
    <t>101/2</t>
  </si>
  <si>
    <t>16/85</t>
  </si>
  <si>
    <t>Sch~ir-ding</t>
  </si>
  <si>
    <t>70/85</t>
  </si>
  <si>
    <t>Sprinzen-stein</t>
  </si>
  <si>
    <t>1/84</t>
  </si>
  <si>
    <t>Sarleins- bach</t>
  </si>
  <si>
    <t>71/85</t>
  </si>
  <si>
    <t>Rasten-berg</t>
  </si>
  <si>
    <t>41/85</t>
  </si>
  <si>
    <t>Schlie-rengranit</t>
  </si>
  <si>
    <t>15/85</t>
  </si>
  <si>
    <t>Weins-berg</t>
  </si>
  <si>
    <t>1/85</t>
  </si>
  <si>
    <t>Wolfs-egg</t>
  </si>
  <si>
    <t>3/85</t>
  </si>
  <si>
    <t>Eisgarn</t>
  </si>
  <si>
    <t>3/85-2</t>
  </si>
  <si>
    <t>4/85</t>
  </si>
  <si>
    <t>Alten-berg</t>
  </si>
  <si>
    <t>45/85</t>
  </si>
  <si>
    <t>Geb-harts</t>
  </si>
  <si>
    <t>9/85</t>
  </si>
  <si>
    <t>Frei-stadt</t>
  </si>
  <si>
    <t>8/85</t>
  </si>
  <si>
    <t>Maut-hausen</t>
  </si>
  <si>
    <t>7/84</t>
  </si>
  <si>
    <t>Schrems</t>
  </si>
  <si>
    <t>OS 336/3</t>
  </si>
  <si>
    <t>OS 339</t>
  </si>
  <si>
    <t>OS 333</t>
  </si>
  <si>
    <t>B24</t>
  </si>
  <si>
    <t>OS340</t>
  </si>
  <si>
    <t>KZ 4</t>
  </si>
  <si>
    <t>KZ 7/3</t>
  </si>
  <si>
    <t>KZ 6/4</t>
  </si>
  <si>
    <t>KZ 6/6</t>
  </si>
  <si>
    <t>KZ 12/1</t>
  </si>
  <si>
    <t>KZ 6/1</t>
  </si>
  <si>
    <t>KZ 14/1</t>
  </si>
  <si>
    <t>R28</t>
  </si>
  <si>
    <t>Rhyodacite</t>
  </si>
  <si>
    <t>R36</t>
  </si>
  <si>
    <t>N-4</t>
  </si>
  <si>
    <t>N-79</t>
  </si>
  <si>
    <t>M-52</t>
  </si>
  <si>
    <t>HS-25</t>
  </si>
  <si>
    <t>HN-86</t>
  </si>
  <si>
    <t>CFS-114</t>
  </si>
  <si>
    <t>CFN-90</t>
  </si>
  <si>
    <t xml:space="preserve">Older Granites </t>
  </si>
  <si>
    <t>W-38</t>
  </si>
  <si>
    <t>F-59</t>
  </si>
  <si>
    <t>A-1</t>
  </si>
  <si>
    <t>Younger granites</t>
  </si>
  <si>
    <t>N-96</t>
  </si>
  <si>
    <t>S-76</t>
  </si>
  <si>
    <t>BB-200</t>
  </si>
  <si>
    <t>Sw 5</t>
  </si>
  <si>
    <t>Migmatite gneiss</t>
  </si>
  <si>
    <t>Sw 10</t>
  </si>
  <si>
    <t xml:space="preserve">TS2883 </t>
  </si>
  <si>
    <t>TS4083</t>
  </si>
  <si>
    <t>Biotite Granite</t>
  </si>
  <si>
    <t>TS4183</t>
  </si>
  <si>
    <t>TS4583</t>
  </si>
  <si>
    <t>TS4883</t>
  </si>
  <si>
    <t>PL 20</t>
  </si>
  <si>
    <t>PL 21</t>
  </si>
  <si>
    <t>15BL176</t>
  </si>
  <si>
    <t>15BL180</t>
  </si>
  <si>
    <t>15BL166</t>
  </si>
  <si>
    <t>15BL164</t>
  </si>
  <si>
    <t>WEI-A</t>
  </si>
  <si>
    <t>Ignimbrite</t>
  </si>
  <si>
    <t>WEI-B</t>
  </si>
  <si>
    <t>WEI-C</t>
  </si>
  <si>
    <t>Tuff</t>
  </si>
  <si>
    <t>WEI-D</t>
  </si>
  <si>
    <t>No 39</t>
  </si>
  <si>
    <t xml:space="preserve">Biotite augen gneiss </t>
  </si>
  <si>
    <t>VO-16</t>
    <phoneticPr fontId="6" type="noConversion"/>
  </si>
  <si>
    <t>VO-19</t>
    <phoneticPr fontId="6" type="noConversion"/>
  </si>
  <si>
    <t>T-370</t>
    <phoneticPr fontId="6" type="noConversion"/>
  </si>
  <si>
    <t>VI-3</t>
    <phoneticPr fontId="6" type="noConversion"/>
  </si>
  <si>
    <t>15BL169</t>
  </si>
  <si>
    <t>French Pyrenees</t>
    <phoneticPr fontId="6" type="noConversion"/>
  </si>
  <si>
    <t>Gereˆs granitic massif</t>
  </si>
  <si>
    <t>CANADIAN MINERALOGIST</t>
    <phoneticPr fontId="6" type="noConversion"/>
  </si>
  <si>
    <t>Tectonophysics</t>
    <phoneticPr fontId="6" type="noConversion"/>
  </si>
  <si>
    <t>Contributions to Mineralogy and Petrology</t>
    <phoneticPr fontId="6" type="noConversion"/>
  </si>
  <si>
    <t>Lithos</t>
    <phoneticPr fontId="6" type="noConversion"/>
  </si>
  <si>
    <t>Geologische Rundschau</t>
    <phoneticPr fontId="6" type="noConversion"/>
  </si>
  <si>
    <t>Chemical Geology</t>
    <phoneticPr fontId="6" type="noConversion"/>
  </si>
  <si>
    <t>Journal of Petrology</t>
    <phoneticPr fontId="6" type="noConversion"/>
  </si>
  <si>
    <t>Earth and Planetary Science Letters</t>
    <phoneticPr fontId="6" type="noConversion"/>
  </si>
  <si>
    <t>Chemical geology</t>
    <phoneticPr fontId="6" type="noConversion"/>
  </si>
  <si>
    <t>Gondwana Research</t>
    <phoneticPr fontId="6" type="noConversion"/>
  </si>
  <si>
    <t>Journal of African Earth Sciences</t>
    <phoneticPr fontId="6" type="noConversion"/>
  </si>
  <si>
    <t>Journal of Geosciences</t>
    <phoneticPr fontId="6" type="noConversion"/>
  </si>
  <si>
    <t>Transactions of the Royal Society of Edinburgh</t>
    <phoneticPr fontId="6" type="noConversion"/>
  </si>
  <si>
    <t>Earth and Environmental Science Transactions of the Royal Society of Edinburgh</t>
    <phoneticPr fontId="6" type="noConversion"/>
  </si>
  <si>
    <t>Chemie der Erde</t>
    <phoneticPr fontId="6" type="noConversion"/>
  </si>
  <si>
    <t>Mineralogy and Petrology</t>
    <phoneticPr fontId="6" type="noConversion"/>
  </si>
  <si>
    <t>Terra Nova</t>
    <phoneticPr fontId="6" type="noConversion"/>
  </si>
  <si>
    <t xml:space="preserve">Chemie der Erde </t>
    <phoneticPr fontId="6" type="noConversion"/>
  </si>
  <si>
    <t>Earth and Planetary Science</t>
    <phoneticPr fontId="6" type="noConversion"/>
  </si>
  <si>
    <t>Contributions to mineralogy and petrology</t>
    <phoneticPr fontId="6" type="noConversion"/>
  </si>
  <si>
    <t>Geochimica et Cosmochimica Acta</t>
    <phoneticPr fontId="6" type="noConversion"/>
  </si>
  <si>
    <t>Minerals</t>
    <phoneticPr fontId="6" type="noConversion"/>
  </si>
  <si>
    <t>International Journal of Earth Sciences</t>
    <phoneticPr fontId="6" type="noConversion"/>
  </si>
  <si>
    <t>SW England</t>
    <phoneticPr fontId="6" type="noConversion"/>
  </si>
  <si>
    <t>Journal of the Geological Society</t>
    <phoneticPr fontId="6" type="noConversion"/>
  </si>
  <si>
    <t>Orig. εNd(t)</t>
    <phoneticPr fontId="6" type="noConversion"/>
  </si>
  <si>
    <t>Recal.εNd(t)</t>
    <phoneticPr fontId="6" type="noConversion"/>
  </si>
  <si>
    <t>Recal.TDM1 (Ga)</t>
    <phoneticPr fontId="6" type="noConversion"/>
  </si>
  <si>
    <t>Origi.TDM (Ga)</t>
    <phoneticPr fontId="6" type="noConversion"/>
  </si>
  <si>
    <t>Central Portugal</t>
    <phoneticPr fontId="6" type="noConversion"/>
  </si>
  <si>
    <t>Variscides</t>
  </si>
  <si>
    <t>B34-2</t>
  </si>
  <si>
    <t>EG10</t>
  </si>
  <si>
    <t>RACP</t>
  </si>
  <si>
    <t>C13-76</t>
  </si>
  <si>
    <t>644</t>
  </si>
  <si>
    <t>CG-07-02</t>
  </si>
  <si>
    <t>KR-7</t>
  </si>
  <si>
    <t>KR-8</t>
  </si>
  <si>
    <t>MB-3</t>
  </si>
  <si>
    <t>BB-4</t>
  </si>
  <si>
    <t>EB-3</t>
  </si>
  <si>
    <t>RD-1</t>
  </si>
  <si>
    <t>EB-4</t>
  </si>
  <si>
    <t>TH-1</t>
  </si>
  <si>
    <t>BB-5</t>
  </si>
  <si>
    <t>WM-6</t>
  </si>
  <si>
    <t>FB-2</t>
  </si>
  <si>
    <t>RM-4</t>
  </si>
  <si>
    <t>KN-2</t>
  </si>
  <si>
    <t>KN-3</t>
  </si>
  <si>
    <t>FB-1</t>
  </si>
  <si>
    <t>KK-1</t>
  </si>
  <si>
    <t>KR-10</t>
  </si>
  <si>
    <t>KR-6</t>
  </si>
  <si>
    <t>KR-13</t>
  </si>
  <si>
    <t>KR-3</t>
  </si>
  <si>
    <t>KR-1</t>
  </si>
  <si>
    <t>DB-3</t>
  </si>
  <si>
    <t>URRA 2</t>
  </si>
  <si>
    <t>URRA 4</t>
  </si>
  <si>
    <t>URRA 6</t>
  </si>
  <si>
    <t>URRA 5B</t>
  </si>
  <si>
    <t>OSS88-3</t>
  </si>
  <si>
    <t>OSSII88-18</t>
  </si>
  <si>
    <t>OSS88-9A</t>
  </si>
  <si>
    <t>ANA88-5A</t>
  </si>
  <si>
    <t>SCVI5</t>
  </si>
  <si>
    <t>SC8</t>
  </si>
  <si>
    <t>SCAR7</t>
  </si>
  <si>
    <t>SC103</t>
  </si>
  <si>
    <t>OSS88-9B</t>
  </si>
  <si>
    <t>OSS88-2</t>
  </si>
  <si>
    <t>OSSII88-9</t>
  </si>
  <si>
    <t>OSSII88-19</t>
  </si>
  <si>
    <t>OSS88-5</t>
  </si>
  <si>
    <t>NE Massif Central</t>
  </si>
  <si>
    <t>Pyrenees</t>
  </si>
  <si>
    <t>Albigeois</t>
  </si>
  <si>
    <t>Felsic rocks</t>
  </si>
  <si>
    <t>Western complex</t>
  </si>
  <si>
    <t>Canigó massif</t>
  </si>
  <si>
    <t>Saar-Nahe volcanicsa</t>
  </si>
  <si>
    <t>Urra Formation</t>
  </si>
  <si>
    <t>Serra  de cadi</t>
  </si>
  <si>
    <t>Andesite</t>
  </si>
  <si>
    <t>Sample Age (Ma)</t>
  </si>
  <si>
    <t>Revised Age (Ma)</t>
  </si>
  <si>
    <t>No.</t>
    <phoneticPr fontId="6" type="noConversion"/>
  </si>
  <si>
    <t>Mapped εNd(t)</t>
    <phoneticPr fontId="6" type="noConversion"/>
  </si>
  <si>
    <t xml:space="preserve">Slovakia </t>
  </si>
  <si>
    <t>Corsica</t>
    <phoneticPr fontId="6" type="noConversion"/>
  </si>
  <si>
    <t>Mapped TDM (Ga)</t>
    <phoneticPr fontId="6" type="noConversion"/>
  </si>
  <si>
    <t>Recal.TDM2 (Ga)</t>
    <phoneticPr fontId="6" type="noConversion"/>
  </si>
  <si>
    <t>40(11)</t>
  </si>
  <si>
    <t>1613-1645</t>
  </si>
  <si>
    <t xml:space="preserve">802b </t>
    <phoneticPr fontId="6" type="noConversion"/>
  </si>
  <si>
    <t>238(1-4)</t>
  </si>
  <si>
    <t>161-181</t>
  </si>
  <si>
    <t>373-385</t>
    <phoneticPr fontId="6" type="noConversion"/>
  </si>
  <si>
    <t> 461(1-4)</t>
  </si>
  <si>
    <t>114-129</t>
  </si>
  <si>
    <t>14 (2)</t>
  </si>
  <si>
    <t>403–415</t>
  </si>
  <si>
    <t>83(1-2)</t>
  </si>
  <si>
    <t>235-245</t>
  </si>
  <si>
    <t>98-114</t>
    <phoneticPr fontId="6" type="noConversion"/>
  </si>
  <si>
    <t>129(2)</t>
  </si>
  <si>
    <t>222-238</t>
  </si>
  <si>
    <t>29(3-4)</t>
  </si>
  <si>
    <t>177-196</t>
  </si>
  <si>
    <t>38(2)</t>
  </si>
  <si>
    <t>17(2-3)</t>
  </si>
  <si>
    <t>325-337</t>
  </si>
  <si>
    <t xml:space="preserve"> 50(6)</t>
  </si>
  <si>
    <t>477-487</t>
  </si>
  <si>
    <t>45(3)</t>
  </si>
  <si>
    <t>581-606</t>
  </si>
  <si>
    <t>43(2)</t>
    <phoneticPr fontId="6" type="noConversion"/>
  </si>
  <si>
    <t>55-79</t>
    <phoneticPr fontId="6" type="noConversion"/>
  </si>
  <si>
    <t>291-308</t>
  </si>
  <si>
    <t>68(3-4)</t>
    <phoneticPr fontId="6" type="noConversion"/>
  </si>
  <si>
    <t>108(3)</t>
  </si>
  <si>
    <t>931-962</t>
  </si>
  <si>
    <t>183-201</t>
  </si>
  <si>
    <t>661-683</t>
  </si>
  <si>
    <t>263-282</t>
    <phoneticPr fontId="6" type="noConversion"/>
  </si>
  <si>
    <t>315-336</t>
  </si>
  <si>
    <t>190-203</t>
  </si>
  <si>
    <t>259(3-4)</t>
  </si>
  <si>
    <t>461(1-4)</t>
    <phoneticPr fontId="6" type="noConversion"/>
  </si>
  <si>
    <t>395-413</t>
  </si>
  <si>
    <t>112(3-4)</t>
  </si>
  <si>
    <t>199-219</t>
  </si>
  <si>
    <t>165(6)</t>
  </si>
  <si>
    <t>1073-1085</t>
  </si>
  <si>
    <t>198(1-2)</t>
  </si>
  <si>
    <t>1-20</t>
    <phoneticPr fontId="6" type="noConversion"/>
  </si>
  <si>
    <t>207-226</t>
  </si>
  <si>
    <t>36(5)</t>
  </si>
  <si>
    <t> 1251-1274</t>
  </si>
  <si>
    <t>85-98</t>
  </si>
  <si>
    <t>281-296</t>
  </si>
  <si>
    <t>88(1-2)</t>
  </si>
  <si>
    <t>83(3-4)</t>
  </si>
  <si>
    <t>24(2)</t>
  </si>
  <si>
    <t>97-119</t>
  </si>
  <si>
    <t>16(5)</t>
  </si>
  <si>
    <t>777-788</t>
  </si>
  <si>
    <t>151(5)</t>
  </si>
  <si>
    <t>795-802</t>
  </si>
  <si>
    <t> 162</t>
  </si>
  <si>
    <t>195-220</t>
  </si>
  <si>
    <t>65(3)</t>
  </si>
  <si>
    <t>207-235</t>
  </si>
  <si>
    <t>16(3)</t>
  </si>
  <si>
    <t>109-115</t>
  </si>
  <si>
    <t> 74(4)</t>
  </si>
  <si>
    <t>625-639</t>
  </si>
  <si>
    <t>11(326)</t>
  </si>
  <si>
    <t>779-785</t>
  </si>
  <si>
    <t>135(2)</t>
  </si>
  <si>
    <t>255–276</t>
  </si>
  <si>
    <t> 142(4)</t>
  </si>
  <si>
    <t>485-500</t>
  </si>
  <si>
    <t>111(1-4)</t>
  </si>
  <si>
    <t>461(1-4)</t>
  </si>
  <si>
    <t>202-214</t>
  </si>
  <si>
    <t>493-517</t>
  </si>
  <si>
    <t>154(5)</t>
  </si>
  <si>
    <t>90(1-2)</t>
  </si>
  <si>
    <t>92-110</t>
  </si>
  <si>
    <t>135(4)</t>
  </si>
  <si>
    <t>373-385</t>
  </si>
  <si>
    <t>136(1-2)</t>
  </si>
  <si>
    <t> 99-122</t>
  </si>
  <si>
    <t>107(1-2)</t>
  </si>
  <si>
    <t>1-18</t>
  </si>
  <si>
    <t>1-20</t>
  </si>
  <si>
    <t>85(4)</t>
  </si>
  <si>
    <t>761-774</t>
  </si>
  <si>
    <t>761-774</t>
    <phoneticPr fontId="6" type="noConversion"/>
  </si>
  <si>
    <t>9(12)</t>
  </si>
  <si>
    <t>769</t>
    <phoneticPr fontId="6" type="noConversion"/>
  </si>
  <si>
    <t>105(3)</t>
  </si>
  <si>
    <t>187-200</t>
  </si>
  <si>
    <t> 92(6)</t>
  </si>
  <si>
    <t>821-842</t>
  </si>
  <si>
    <t>76(1-2)</t>
  </si>
  <si>
    <t>41-55</t>
  </si>
  <si>
    <t>316–317</t>
  </si>
  <si>
    <t>385-405</t>
  </si>
  <si>
    <t>45(1)</t>
  </si>
  <si>
    <t>395-411</t>
  </si>
  <si>
    <t>50(1)</t>
  </si>
  <si>
    <t>51-73</t>
  </si>
  <si>
    <t>332(1-2)</t>
    <phoneticPr fontId="6" type="noConversion"/>
  </si>
  <si>
    <t>169-184</t>
  </si>
  <si>
    <t>100(4)</t>
  </si>
  <si>
    <t>399-417</t>
  </si>
  <si>
    <t>155(4)</t>
  </si>
  <si>
    <t>711-724</t>
  </si>
  <si>
    <t>92(6)</t>
  </si>
  <si>
    <t>43(2)</t>
  </si>
  <si>
    <t>55-79</t>
  </si>
  <si>
    <t>336-337</t>
    <phoneticPr fontId="6" type="noConversion"/>
  </si>
  <si>
    <t>989-1012</t>
  </si>
  <si>
    <t>123(1-4)</t>
  </si>
  <si>
    <t>121-132</t>
  </si>
  <si>
    <t>83(3)</t>
  </si>
  <si>
    <t>92(1–3)</t>
    <phoneticPr fontId="6" type="noConversion"/>
  </si>
  <si>
    <t>153–176</t>
  </si>
  <si>
    <t>137-156</t>
  </si>
  <si>
    <t>84(2)</t>
  </si>
  <si>
    <t>384-398</t>
  </si>
  <si>
    <t>5(4)</t>
  </si>
  <si>
    <t>737-754</t>
  </si>
  <si>
    <t>115(3-4)</t>
  </si>
  <si>
    <t>173-211</t>
  </si>
  <si>
    <t>111(3-4)</t>
  </si>
  <si>
    <t>142-155</t>
  </si>
  <si>
    <t>99(3-4)</t>
  </si>
  <si>
    <t>225-250</t>
  </si>
  <si>
    <t>103(3-4)</t>
  </si>
  <si>
    <t>445-465</t>
  </si>
  <si>
    <t>71(3)</t>
  </si>
  <si>
    <t>227-245</t>
  </si>
  <si>
    <t>125(3-4)</t>
  </si>
  <si>
    <t>249-270</t>
  </si>
  <si>
    <t>131(1-4)</t>
  </si>
  <si>
    <t>67-91</t>
  </si>
  <si>
    <t>45(1-4)</t>
  </si>
  <si>
    <t>371-393</t>
  </si>
  <si>
    <t>44(1-2)</t>
  </si>
  <si>
    <t> 5(2)</t>
  </si>
  <si>
    <t>287-305</t>
  </si>
  <si>
    <t>97-127</t>
    <phoneticPr fontId="6" type="noConversion"/>
  </si>
  <si>
    <t>125-141</t>
  </si>
  <si>
    <t>221-235</t>
  </si>
  <si>
    <t> 111(3-4)</t>
  </si>
  <si>
    <t>78-100</t>
  </si>
  <si>
    <t>65-88</t>
  </si>
  <si>
    <t>53(3-4)</t>
  </si>
  <si>
    <t>263-280</t>
  </si>
  <si>
    <t>105331</t>
  </si>
  <si>
    <t>69(2)</t>
    <phoneticPr fontId="6" type="noConversion"/>
  </si>
  <si>
    <t>290-300</t>
  </si>
  <si>
    <t>74(2-3)</t>
  </si>
  <si>
    <t>235-250</t>
  </si>
  <si>
    <t>157(1-3)</t>
  </si>
  <si>
    <t>179-194</t>
  </si>
  <si>
    <t>108(1-3)</t>
  </si>
  <si>
    <t>29-44</t>
  </si>
  <si>
    <t>32(3-4)</t>
  </si>
  <si>
    <t>207-223</t>
  </si>
  <si>
    <r>
      <t>Erzgebirge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Germany</t>
    </r>
  </si>
  <si>
    <t>203-230</t>
    <phoneticPr fontId="6" type="noConversion"/>
  </si>
  <si>
    <t>Calcul.εNd(0)</t>
  </si>
  <si>
    <t>Res. Age (Ma)</t>
    <phoneticPr fontId="8" type="noConversion"/>
  </si>
  <si>
    <t>Tectonic unit/location</t>
    <phoneticPr fontId="6" type="noConversion"/>
  </si>
  <si>
    <t>Origi.TDM1 (Ga)</t>
    <phoneticPr fontId="6" type="noConversion"/>
  </si>
  <si>
    <r>
      <t>Note: The major orogeny of the Variscanin orogen and magmaitsm occurred during late Paozoic, so the igenour rocks with ages of 400-250 Ma are  selected to do the isotpic mapping. εNd(t)</t>
    </r>
    <r>
      <rPr>
        <sz val="11"/>
        <rFont val="微软雅黑"/>
        <family val="2"/>
        <charset val="134"/>
      </rPr>
      <t xml:space="preserve"> of a few </t>
    </r>
    <r>
      <rPr>
        <sz val="11"/>
        <rFont val="Arial"/>
        <family val="2"/>
      </rPr>
      <t>samples with ages</t>
    </r>
    <r>
      <rPr>
        <sz val="11"/>
        <rFont val="微软雅黑"/>
        <family val="2"/>
        <charset val="134"/>
      </rPr>
      <t xml:space="preserve"> of 400-490 Ma</t>
    </r>
    <r>
      <rPr>
        <sz val="11"/>
        <rFont val="Arial"/>
        <family val="2"/>
      </rPr>
      <t xml:space="preserve"> have ben reculated by using 400 Ma.</t>
    </r>
    <phoneticPr fontId="8" type="noConversion"/>
  </si>
  <si>
    <t>S. Massif Central, France</t>
    <phoneticPr fontId="6" type="noConversion"/>
  </si>
  <si>
    <t>NE. Iberian Peninsula</t>
    <phoneticPr fontId="6" type="noConversion"/>
  </si>
  <si>
    <t>NE Bavaria Germany</t>
    <phoneticPr fontId="6" type="noConversion"/>
  </si>
  <si>
    <t>C. Iberian–Ossa-Morena</t>
    <phoneticPr fontId="6" type="noConversion"/>
  </si>
  <si>
    <t>GeoTectonic unit</t>
    <phoneticPr fontId="6" type="noConversion"/>
  </si>
  <si>
    <t>Orig. = Original; Recal. = Recalculated; N. = North; S. = South; W. = West; E.= East; SW. = Southwest; NW. = Northwest; Res. = Residual.</t>
    <phoneticPr fontId="6" type="noConversion"/>
  </si>
  <si>
    <t>Ref. Author</t>
  </si>
  <si>
    <t>Ref. year</t>
  </si>
  <si>
    <t>Ref_Journal</t>
  </si>
  <si>
    <t>Volume and Number</t>
  </si>
  <si>
    <t>Granitoids</t>
    <phoneticPr fontId="6" type="noConversion"/>
  </si>
  <si>
    <t>Granite</t>
    <phoneticPr fontId="6" type="noConversion"/>
  </si>
  <si>
    <t>Celorico de Basto</t>
  </si>
  <si>
    <t xml:space="preserve">Steinwald </t>
  </si>
  <si>
    <t xml:space="preserve">Marginal </t>
  </si>
  <si>
    <t xml:space="preserve">Villa San Giovanni </t>
  </si>
  <si>
    <t xml:space="preserve">Capo Rasocolmo </t>
  </si>
  <si>
    <t xml:space="preserve">Capp Vaticano </t>
  </si>
  <si>
    <t xml:space="preserve">Serr </t>
  </si>
  <si>
    <t>Liebenstein</t>
  </si>
  <si>
    <t xml:space="preserve">Coll de Pi </t>
  </si>
  <si>
    <t>Tonalites</t>
    <phoneticPr fontId="6" type="noConversion"/>
  </si>
  <si>
    <t xml:space="preserve">Bohemian Massif </t>
    <phoneticPr fontId="6" type="noConversion"/>
  </si>
  <si>
    <t>Baraci</t>
    <phoneticPr fontId="6" type="noConversion"/>
  </si>
  <si>
    <t>Carbone</t>
    <phoneticPr fontId="6" type="noConversion"/>
  </si>
  <si>
    <t>Tana centre</t>
    <phoneticPr fontId="6" type="noConversion"/>
  </si>
  <si>
    <t xml:space="preserve">Querigut </t>
    <phoneticPr fontId="6" type="noConversion"/>
  </si>
  <si>
    <t>Northern Portugal</t>
    <phoneticPr fontId="6" type="noConversion"/>
  </si>
  <si>
    <t>Western Bohemia</t>
    <phoneticPr fontId="6" type="noConversion"/>
  </si>
  <si>
    <t xml:space="preserve">Mid-German </t>
    <phoneticPr fontId="6" type="noConversion"/>
  </si>
  <si>
    <t>Southern Schwarzwald</t>
    <phoneticPr fontId="6" type="noConversion"/>
  </si>
  <si>
    <t>Sàrrabus</t>
    <phoneticPr fontId="6" type="noConversion"/>
  </si>
  <si>
    <t>Central Massif</t>
    <phoneticPr fontId="6" type="noConversion"/>
  </si>
  <si>
    <t>Northeastern Massif</t>
    <phoneticPr fontId="6" type="noConversion"/>
  </si>
  <si>
    <t>Muscovite-biotite granite</t>
  </si>
  <si>
    <t>Biotite tonalite</t>
  </si>
  <si>
    <t>Biotite granodiorite</t>
  </si>
  <si>
    <t>Muscovite granite</t>
  </si>
  <si>
    <t>Muscovite-biotite granodiorite</t>
  </si>
  <si>
    <t>Biotite-muscovite granite</t>
  </si>
  <si>
    <t>Two-mica leucogranites</t>
  </si>
  <si>
    <t xml:space="preserve">Porphyritic monzogranite </t>
  </si>
  <si>
    <t>PS-granites</t>
  </si>
  <si>
    <t>Pi-granites</t>
  </si>
  <si>
    <t xml:space="preserve">Leucogranites </t>
  </si>
  <si>
    <t>Granodiorites /monzogranites</t>
  </si>
  <si>
    <t>Diorite</t>
  </si>
  <si>
    <t>Two-mica microgranite</t>
  </si>
  <si>
    <t>White granite</t>
  </si>
  <si>
    <t>Red Calanche granite</t>
  </si>
  <si>
    <t>Quartz-diorite</t>
  </si>
  <si>
    <t>Amphibole-bearing granite</t>
  </si>
  <si>
    <t>Biotitebearing granite</t>
  </si>
  <si>
    <t>Granitoids</t>
  </si>
  <si>
    <t>Quartz diorites</t>
  </si>
  <si>
    <t>Tonalites</t>
  </si>
  <si>
    <t>Trachyandesite</t>
  </si>
  <si>
    <t>Rhyolites</t>
  </si>
  <si>
    <t>Hbl-granitoids</t>
  </si>
  <si>
    <t>Syenogranite</t>
  </si>
  <si>
    <t>Gabbro-norite</t>
  </si>
  <si>
    <t>Diorite xenolith</t>
  </si>
  <si>
    <t>Hypersolvus blue amphibole granite</t>
  </si>
  <si>
    <t>Hypersolvus fayalite granite</t>
  </si>
  <si>
    <t>Hypersolvus biotite granite</t>
  </si>
  <si>
    <t>Subsolvus biotite granite</t>
  </si>
  <si>
    <t>Albitic granite</t>
  </si>
  <si>
    <t xml:space="preserve">Cortlandite </t>
  </si>
  <si>
    <t>Q-monzodiorite</t>
  </si>
  <si>
    <t>Ortogneiss</t>
  </si>
  <si>
    <t>Quartz-monzonite</t>
  </si>
  <si>
    <t>Weakly foliate granitoid</t>
  </si>
  <si>
    <t>Porphyritic granite</t>
  </si>
  <si>
    <t>Tonalitic intrusion</t>
  </si>
  <si>
    <t>Two-mica leucogranite</t>
  </si>
  <si>
    <t>Granites</t>
  </si>
  <si>
    <t>Two-mica porphyritic grandiorites</t>
  </si>
  <si>
    <t>Two-mica fine-grained granodiorite</t>
  </si>
  <si>
    <t>Biotite granites</t>
  </si>
  <si>
    <t>Cordierite-bearing biotite granites</t>
  </si>
  <si>
    <t>Muscovite granodiorite</t>
  </si>
  <si>
    <t xml:space="preserve">Muscovite granodiorite </t>
  </si>
  <si>
    <t xml:space="preserve">Leucomonzo granites </t>
  </si>
  <si>
    <t>Granodiontes</t>
  </si>
  <si>
    <t>Aplite–pegmatite and pegmatite dikes</t>
  </si>
  <si>
    <t xml:space="preserve"> Low-F biotite granites</t>
  </si>
  <si>
    <t>Two-mica granites</t>
  </si>
  <si>
    <t>Metatexite</t>
  </si>
  <si>
    <t>Micaschist</t>
  </si>
  <si>
    <t>Amphibolite</t>
  </si>
  <si>
    <t>Diatexite</t>
  </si>
  <si>
    <t>Orthogneiss</t>
  </si>
  <si>
    <t>Quartz diorite</t>
  </si>
  <si>
    <t>Amphibole granodiorite</t>
  </si>
  <si>
    <t>Basaltic andesite</t>
  </si>
  <si>
    <t>Dacite</t>
  </si>
  <si>
    <t>Rhyolitic</t>
  </si>
  <si>
    <t>Felsic volcaniclastic rocks</t>
  </si>
  <si>
    <t>Acidic andesite</t>
  </si>
  <si>
    <t xml:space="preserve">Alpedrete </t>
  </si>
  <si>
    <t>C. Mediana</t>
  </si>
  <si>
    <t>Hoyo Manz</t>
  </si>
  <si>
    <t>Gu~retmassif</t>
  </si>
  <si>
    <t xml:space="preserve">Vieira do Minho </t>
  </si>
  <si>
    <t>Vila Pouca de Aguiar</t>
  </si>
  <si>
    <t>Pedras Salgadas</t>
  </si>
  <si>
    <t>Águas Frias</t>
  </si>
  <si>
    <t>Marginal</t>
  </si>
  <si>
    <t>Ban˜obarez-Villavieja</t>
  </si>
  <si>
    <t>Moulin Blanc granite</t>
  </si>
  <si>
    <t>Capon</t>
  </si>
  <si>
    <t>Aue</t>
  </si>
  <si>
    <t>Schwarzenberg</t>
  </si>
  <si>
    <t>Breâvenne</t>
  </si>
  <si>
    <t>Anayet</t>
  </si>
  <si>
    <t>Oberviechtach and Neunburg</t>
    <phoneticPr fontId="6" type="noConversion"/>
  </si>
  <si>
    <t>Diorite</t>
    <phoneticPr fontId="6" type="noConversion"/>
  </si>
  <si>
    <t>Gabbro-norite</t>
    <phoneticPr fontId="6" type="noConversion"/>
  </si>
  <si>
    <t>Norite</t>
    <phoneticPr fontId="6" type="noConversion"/>
  </si>
  <si>
    <t>Bohemian Massif</t>
    <phoneticPr fontId="6" type="noConversion"/>
  </si>
  <si>
    <t>Rhyolite</t>
    <phoneticPr fontId="6" type="noConversion"/>
  </si>
  <si>
    <t>Granites</t>
    <phoneticPr fontId="6" type="noConversion"/>
  </si>
  <si>
    <t xml:space="preserve">Capo Vaticano </t>
  </si>
  <si>
    <t>tonalite</t>
    <phoneticPr fontId="6" type="noConversion"/>
  </si>
  <si>
    <t xml:space="preserve">Bagnara </t>
    <phoneticPr fontId="6" type="noConversion"/>
  </si>
  <si>
    <t>Plagioclase-rich quartz diorite</t>
    <phoneticPr fontId="6" type="noConversion"/>
  </si>
  <si>
    <t xml:space="preserve">Serre </t>
  </si>
  <si>
    <t>Granodiorites</t>
    <phoneticPr fontId="6" type="noConversion"/>
  </si>
  <si>
    <t xml:space="preserve">Cittanova </t>
    <phoneticPr fontId="6" type="noConversion"/>
  </si>
  <si>
    <t>Late Granodiori~</t>
    <phoneticPr fontId="6" type="noConversion"/>
  </si>
  <si>
    <t>Visean</t>
    <phoneticPr fontId="6" type="noConversion"/>
  </si>
  <si>
    <t>Rand</t>
    <phoneticPr fontId="6" type="noConversion"/>
  </si>
  <si>
    <t>Braga</t>
    <phoneticPr fontId="6" type="noConversion"/>
  </si>
  <si>
    <t>Refoios do Lima</t>
    <phoneticPr fontId="6" type="noConversion"/>
  </si>
  <si>
    <t>Sameiro</t>
    <phoneticPr fontId="6" type="noConversion"/>
  </si>
  <si>
    <t>Felgueiras</t>
    <phoneticPr fontId="6" type="noConversion"/>
  </si>
  <si>
    <t>Lamego</t>
    <phoneticPr fontId="6" type="noConversion"/>
  </si>
  <si>
    <t>Ucanha-Vilar</t>
    <phoneticPr fontId="6" type="noConversion"/>
  </si>
  <si>
    <t>Gonqa</t>
    <phoneticPr fontId="6" type="noConversion"/>
  </si>
  <si>
    <t>Agrela</t>
    <phoneticPr fontId="6" type="noConversion"/>
  </si>
  <si>
    <t xml:space="preserve">SW Iberian Massif Hospitais </t>
    <phoneticPr fontId="6" type="noConversion"/>
  </si>
  <si>
    <t xml:space="preserve">St Austell topaz </t>
    <phoneticPr fontId="6" type="noConversion"/>
  </si>
  <si>
    <t>Aragneiss</t>
    <phoneticPr fontId="6" type="noConversion"/>
  </si>
  <si>
    <t>Paragneiss</t>
    <phoneticPr fontId="6" type="noConversion"/>
  </si>
  <si>
    <t>Leucogranite</t>
    <phoneticPr fontId="6" type="noConversion"/>
  </si>
  <si>
    <t>Velay granite complex</t>
    <phoneticPr fontId="6" type="noConversion"/>
  </si>
  <si>
    <t>Belvís de Monroy</t>
  </si>
  <si>
    <t>Geologica Carpathica</t>
    <phoneticPr fontId="6" type="noConversion"/>
  </si>
  <si>
    <t>Kohút M et al.</t>
    <phoneticPr fontId="6" type="noConversion"/>
  </si>
  <si>
    <t>Villaseca C et al.</t>
    <phoneticPr fontId="6" type="noConversion"/>
  </si>
  <si>
    <t>Lithos</t>
  </si>
  <si>
    <t>Downes H, Duthou J L. </t>
  </si>
  <si>
    <t>Chemical Geology</t>
  </si>
  <si>
    <t>International Journal of Earth Sciences</t>
  </si>
  <si>
    <t>Lemirre B et al.</t>
    <phoneticPr fontId="6" type="noConversion"/>
  </si>
  <si>
    <t>Cambeses A et al.</t>
    <phoneticPr fontId="6" type="noConversion"/>
  </si>
  <si>
    <t>Conte A M et al.</t>
    <phoneticPr fontId="6" type="noConversion"/>
  </si>
  <si>
    <t>Tribuzio R et al.</t>
    <phoneticPr fontId="6" type="noConversion"/>
  </si>
  <si>
    <t>Armendáriz M et al.</t>
    <phoneticPr fontId="6" type="noConversion"/>
  </si>
  <si>
    <t>López-Guijarro R et al.</t>
    <phoneticPr fontId="6" type="noConversion"/>
  </si>
  <si>
    <t>Renna M R et al.</t>
    <phoneticPr fontId="6" type="noConversion"/>
  </si>
  <si>
    <t>Schmidberger S S, Hegner E. </t>
  </si>
  <si>
    <t>Downes H et al.</t>
    <phoneticPr fontId="6" type="noConversion"/>
  </si>
  <si>
    <t>Pin C, Paquette J L.</t>
  </si>
  <si>
    <t>Contributions to Mineralogy and Petrology</t>
  </si>
  <si>
    <t>Shaw A et al.</t>
    <phoneticPr fontId="6" type="noConversion"/>
  </si>
  <si>
    <t>Reischmann T, Anthes G.</t>
  </si>
  <si>
    <t>Poitrasson F et al.</t>
    <phoneticPr fontId="6" type="noConversion"/>
  </si>
  <si>
    <t>Paquette J L et al.</t>
    <phoneticPr fontId="6" type="noConversion"/>
  </si>
  <si>
    <t>Poitrasson F. </t>
  </si>
  <si>
    <t>Gilbert J S et al.</t>
    <phoneticPr fontId="6" type="noConversion"/>
  </si>
  <si>
    <t>Turpin L et al.</t>
    <phoneticPr fontId="6" type="noConversion"/>
  </si>
  <si>
    <t>Pin C, Duthou J L. </t>
  </si>
  <si>
    <t>Dostal J et al.</t>
    <phoneticPr fontId="6" type="noConversion"/>
  </si>
  <si>
    <t>Othman D B et al.</t>
    <phoneticPr fontId="6" type="noConversion"/>
  </si>
  <si>
    <t>Bernard-Griffiths J et al.</t>
    <phoneticPr fontId="6" type="noConversion"/>
  </si>
  <si>
    <t xml:space="preserve">Holl P K et al. </t>
    <phoneticPr fontId="6" type="noConversion"/>
  </si>
  <si>
    <t>Tectonophysics</t>
  </si>
  <si>
    <t>Gasquet D et al.</t>
    <phoneticPr fontId="6" type="noConversion"/>
  </si>
  <si>
    <t>Dias G et al.</t>
    <phoneticPr fontId="6" type="noConversion"/>
  </si>
  <si>
    <t>Siebel W et al.</t>
    <phoneticPr fontId="6" type="noConversion"/>
  </si>
  <si>
    <t>Galán G et al.</t>
    <phoneticPr fontId="6" type="noConversion"/>
  </si>
  <si>
    <t>Ajaji T et al.</t>
    <phoneticPr fontId="6" type="noConversion"/>
  </si>
  <si>
    <t>Azevedo M R et al.</t>
    <phoneticPr fontId="6" type="noConversion"/>
  </si>
  <si>
    <t>Vilà M et al.</t>
    <phoneticPr fontId="6" type="noConversion"/>
  </si>
  <si>
    <t>Martins H C B et al.</t>
    <phoneticPr fontId="6" type="noConversion"/>
  </si>
  <si>
    <t>Éric M et al.</t>
    <phoneticPr fontId="6" type="noConversion"/>
  </si>
  <si>
    <t>Moita P et al.</t>
    <phoneticPr fontId="6" type="noConversion"/>
  </si>
  <si>
    <t>Rottura A et al.</t>
    <phoneticPr fontId="6" type="noConversion"/>
  </si>
  <si>
    <t>Chen F et al.</t>
  </si>
  <si>
    <t>Chen F et al.</t>
    <phoneticPr fontId="6" type="noConversion"/>
  </si>
  <si>
    <t>European Journal of Mineralogy</t>
  </si>
  <si>
    <t>Darbyshire D P F et al.</t>
    <phoneticPr fontId="6" type="noConversion"/>
  </si>
  <si>
    <t>Siebel W. </t>
  </si>
  <si>
    <t>Cocherie A et al.</t>
    <phoneticPr fontId="6" type="noConversion"/>
  </si>
  <si>
    <t>Ugidos J M et al.</t>
    <phoneticPr fontId="6" type="noConversion"/>
  </si>
  <si>
    <t>Antunes I et al.</t>
    <phoneticPr fontId="6" type="noConversion"/>
  </si>
  <si>
    <t xml:space="preserve">Neiva A M R et al. </t>
    <phoneticPr fontId="6" type="noConversion"/>
  </si>
  <si>
    <t>Duchesne J C et al.</t>
    <phoneticPr fontId="6" type="noConversion"/>
  </si>
  <si>
    <t>Mendes A C, Dias G. </t>
  </si>
  <si>
    <t>Lima S M et al.</t>
    <phoneticPr fontId="6" type="noConversion"/>
  </si>
  <si>
    <t>Almeida A et al.</t>
    <phoneticPr fontId="6" type="noConversion"/>
  </si>
  <si>
    <t>Castro A et al.</t>
    <phoneticPr fontId="6" type="noConversion"/>
  </si>
  <si>
    <t>Förster H J et al.</t>
    <phoneticPr fontId="6" type="noConversion"/>
  </si>
  <si>
    <t>Journal of Petrology</t>
  </si>
  <si>
    <t>Tichomirowa M et al.</t>
    <phoneticPr fontId="6" type="noConversion"/>
  </si>
  <si>
    <t>Hann H P et al.</t>
    <phoneticPr fontId="6" type="noConversion"/>
  </si>
  <si>
    <t>Liew T C et al.</t>
    <phoneticPr fontId="6" type="noConversion"/>
  </si>
  <si>
    <t>Hegner E et al.</t>
    <phoneticPr fontId="6" type="noConversion"/>
  </si>
  <si>
    <t>Altherr R et al.</t>
    <phoneticPr fontId="6" type="noConversion"/>
  </si>
  <si>
    <t>Bickle M J et al.</t>
    <phoneticPr fontId="6" type="noConversion"/>
  </si>
  <si>
    <t>Kröner A et al.</t>
    <phoneticPr fontId="6" type="noConversion"/>
  </si>
  <si>
    <t>Reischmann T et al.</t>
    <phoneticPr fontId="6" type="noConversion"/>
  </si>
  <si>
    <t>Franciosi L et al.</t>
    <phoneticPr fontId="6" type="noConversion"/>
  </si>
  <si>
    <t>Fernández-Suárez J et al.</t>
    <phoneticPr fontId="6" type="noConversion"/>
  </si>
  <si>
    <t>Pin C, Duthou J L.</t>
  </si>
  <si>
    <t>Merino E et al.</t>
    <phoneticPr fontId="6" type="noConversion"/>
  </si>
  <si>
    <t>Pinarelli L et al.</t>
    <phoneticPr fontId="6" type="noConversion"/>
  </si>
  <si>
    <t>Williamson B J et al.</t>
    <phoneticPr fontId="6" type="noConversion"/>
  </si>
  <si>
    <t>Romer R L et al.</t>
    <phoneticPr fontId="6" type="noConversion"/>
  </si>
  <si>
    <t>Pin C, Marini F.</t>
  </si>
  <si>
    <t>Navidad M et al.</t>
    <phoneticPr fontId="6" type="noConversion"/>
  </si>
  <si>
    <t>Gondwana Research</t>
  </si>
  <si>
    <t>Schmidberger S S, Hegner E.</t>
  </si>
  <si>
    <t>Solá A R et al.</t>
    <phoneticPr fontId="6" type="noConversion"/>
  </si>
  <si>
    <t xml:space="preserve">Innocent C et al. </t>
    <phoneticPr fontId="6" type="noConversion"/>
  </si>
  <si>
    <t>Domańska-Siuda J et al.</t>
    <phoneticPr fontId="6" type="noConversion"/>
  </si>
  <si>
    <t>Trubač J et al.</t>
    <phoneticPr fontId="6" type="noConversion"/>
  </si>
  <si>
    <t>Jastrzębski M et al.</t>
    <phoneticPr fontId="6" type="noConversion"/>
  </si>
  <si>
    <t>Page</t>
    <phoneticPr fontId="6" type="noConversion"/>
  </si>
  <si>
    <t xml:space="preserve">Table S1g  Nd isotopic data of the felsic and intermediate igneous rocks of the Variscides. 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</si>
</sst>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76" formatCode="0.0"/>
    <numFmt numFmtId="177" formatCode="0.00_ "/>
    <numFmt numFmtId="178" formatCode="0_ "/>
    <numFmt numFmtId="179" formatCode="0.000000_ "/>
    <numFmt numFmtId="180" formatCode="0.0_ "/>
    <numFmt numFmtId="181" formatCode="0.0000_ "/>
  </numFmts>
  <fonts count="18" x14ac:knownFonts="1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Times New Roman"/>
      <family val="1"/>
    </font>
    <font>
      <sz val="9"/>
      <name val="宋体"/>
      <family val="3"/>
      <charset val="134"/>
    </font>
    <font>
      <sz val="11"/>
      <name val="Arial"/>
      <family val="2"/>
    </font>
    <font>
      <sz val="9"/>
      <name val="Times New Roman"/>
      <family val="1"/>
    </font>
    <font>
      <sz val="8"/>
      <name val="Times New Roman"/>
      <family val="1"/>
    </font>
    <font>
      <sz val="11"/>
      <name val="微软雅黑"/>
      <family val="2"/>
      <charset val="134"/>
    </font>
    <font>
      <b/>
      <sz val="10"/>
      <name val="Times New Roman"/>
      <family val="1"/>
    </font>
    <font>
      <b/>
      <sz val="10"/>
      <name val="Arial"/>
      <family val="2"/>
    </font>
    <font>
      <b/>
      <sz val="10"/>
      <name val="宋体"/>
      <family val="1"/>
      <charset val="134"/>
    </font>
    <font>
      <b/>
      <sz val="1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00">
    <xf numFmtId="0" fontId="0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/>
    <xf numFmtId="0" fontId="5" fillId="0" borderId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3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41" fontId="2" fillId="0" borderId="0" applyFont="0" applyFill="0" applyBorder="0" applyAlignment="0" applyProtection="0"/>
  </cellStyleXfs>
  <cellXfs count="64">
    <xf numFmtId="0" fontId="0" fillId="0" borderId="0" xfId="0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left" vertical="center"/>
    </xf>
    <xf numFmtId="177" fontId="1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" fontId="1" fillId="0" borderId="0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1" fontId="10" fillId="0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/>
    </xf>
    <xf numFmtId="49" fontId="11" fillId="0" borderId="0" xfId="0" applyNumberFormat="1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>
      <alignment horizontal="left" vertical="center"/>
    </xf>
    <xf numFmtId="2" fontId="10" fillId="0" borderId="1" xfId="0" applyNumberFormat="1" applyFont="1" applyFill="1" applyBorder="1" applyAlignment="1">
      <alignment horizontal="left" vertical="center"/>
    </xf>
    <xf numFmtId="177" fontId="10" fillId="0" borderId="1" xfId="0" applyNumberFormat="1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left" vertical="center"/>
    </xf>
    <xf numFmtId="176" fontId="10" fillId="0" borderId="1" xfId="0" applyNumberFormat="1" applyFont="1" applyFill="1" applyBorder="1" applyAlignment="1">
      <alignment horizontal="left" vertical="center"/>
    </xf>
    <xf numFmtId="1" fontId="10" fillId="0" borderId="1" xfId="0" applyNumberFormat="1" applyFont="1" applyFill="1" applyBorder="1" applyAlignment="1">
      <alignment horizontal="left" vertical="center" wrapText="1"/>
    </xf>
    <xf numFmtId="2" fontId="10" fillId="0" borderId="1" xfId="0" quotePrefix="1" applyNumberFormat="1" applyFont="1" applyFill="1" applyBorder="1" applyAlignment="1">
      <alignment horizontal="left" vertical="center" wrapText="1"/>
    </xf>
    <xf numFmtId="2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quotePrefix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wrapText="1"/>
    </xf>
    <xf numFmtId="177" fontId="1" fillId="0" borderId="0" xfId="0" applyNumberFormat="1" applyFont="1" applyFill="1" applyBorder="1" applyAlignment="1">
      <alignment horizontal="left" vertical="center"/>
    </xf>
    <xf numFmtId="181" fontId="10" fillId="0" borderId="1" xfId="0" applyNumberFormat="1" applyFont="1" applyFill="1" applyBorder="1" applyAlignment="1">
      <alignment horizontal="left" vertical="center"/>
    </xf>
    <xf numFmtId="181" fontId="10" fillId="0" borderId="1" xfId="0" applyNumberFormat="1" applyFont="1" applyFill="1" applyBorder="1" applyAlignment="1">
      <alignment horizontal="left"/>
    </xf>
    <xf numFmtId="181" fontId="10" fillId="0" borderId="1" xfId="0" applyNumberFormat="1" applyFont="1" applyFill="1" applyBorder="1" applyAlignment="1">
      <alignment horizontal="left" vertical="center" wrapText="1"/>
    </xf>
    <xf numFmtId="181" fontId="1" fillId="0" borderId="0" xfId="0" applyNumberFormat="1" applyFont="1" applyFill="1" applyBorder="1" applyAlignment="1">
      <alignment horizontal="left" vertical="center"/>
    </xf>
    <xf numFmtId="181" fontId="1" fillId="0" borderId="1" xfId="0" applyNumberFormat="1" applyFont="1" applyFill="1" applyBorder="1" applyAlignment="1">
      <alignment horizontal="left" vertical="center"/>
    </xf>
    <xf numFmtId="179" fontId="10" fillId="0" borderId="1" xfId="0" applyNumberFormat="1" applyFont="1" applyFill="1" applyBorder="1" applyAlignment="1">
      <alignment horizontal="left" vertical="center"/>
    </xf>
    <xf numFmtId="179" fontId="10" fillId="0" borderId="1" xfId="0" applyNumberFormat="1" applyFont="1" applyFill="1" applyBorder="1" applyAlignment="1">
      <alignment horizontal="left"/>
    </xf>
    <xf numFmtId="179" fontId="10" fillId="0" borderId="1" xfId="0" applyNumberFormat="1" applyFont="1" applyFill="1" applyBorder="1" applyAlignment="1">
      <alignment horizontal="left" vertical="center" wrapText="1"/>
    </xf>
    <xf numFmtId="179" fontId="1" fillId="0" borderId="0" xfId="0" applyNumberFormat="1" applyFont="1" applyFill="1" applyBorder="1" applyAlignment="1">
      <alignment horizontal="left" vertical="center"/>
    </xf>
    <xf numFmtId="179" fontId="1" fillId="0" borderId="1" xfId="0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24" applyFont="1" applyFill="1" applyBorder="1" applyAlignment="1">
      <alignment horizontal="left" vertical="center" wrapText="1"/>
    </xf>
    <xf numFmtId="1" fontId="13" fillId="0" borderId="1" xfId="24" applyNumberFormat="1" applyFont="1" applyFill="1" applyBorder="1" applyAlignment="1">
      <alignment horizontal="left" vertical="center" wrapText="1"/>
    </xf>
    <xf numFmtId="178" fontId="14" fillId="0" borderId="1" xfId="0" applyNumberFormat="1" applyFont="1" applyFill="1" applyBorder="1" applyAlignment="1">
      <alignment horizontal="left" vertical="center" wrapText="1"/>
    </xf>
    <xf numFmtId="181" fontId="13" fillId="0" borderId="1" xfId="24" applyNumberFormat="1" applyFont="1" applyFill="1" applyBorder="1" applyAlignment="1">
      <alignment horizontal="left" vertical="center" wrapText="1"/>
    </xf>
    <xf numFmtId="179" fontId="13" fillId="0" borderId="1" xfId="24" applyNumberFormat="1" applyFont="1" applyFill="1" applyBorder="1" applyAlignment="1">
      <alignment horizontal="left" vertical="center" wrapText="1"/>
    </xf>
    <xf numFmtId="177" fontId="13" fillId="0" borderId="1" xfId="24" applyNumberFormat="1" applyFont="1" applyFill="1" applyBorder="1" applyAlignment="1">
      <alignment horizontal="left" vertical="center" wrapText="1"/>
    </xf>
    <xf numFmtId="0" fontId="15" fillId="0" borderId="1" xfId="24" applyFont="1" applyFill="1" applyBorder="1" applyAlignment="1">
      <alignment horizontal="left" vertical="center" wrapText="1"/>
    </xf>
    <xf numFmtId="49" fontId="15" fillId="0" borderId="1" xfId="24" applyNumberFormat="1" applyFont="1" applyFill="1" applyBorder="1" applyAlignment="1">
      <alignment horizontal="left" vertical="center" wrapText="1"/>
    </xf>
    <xf numFmtId="0" fontId="13" fillId="2" borderId="1" xfId="24" applyFont="1" applyFill="1" applyBorder="1" applyAlignment="1">
      <alignment horizontal="left" vertical="center" wrapText="1"/>
    </xf>
    <xf numFmtId="177" fontId="10" fillId="2" borderId="1" xfId="0" applyNumberFormat="1" applyFont="1" applyFill="1" applyBorder="1" applyAlignment="1">
      <alignment horizontal="left" vertical="center"/>
    </xf>
    <xf numFmtId="180" fontId="10" fillId="2" borderId="1" xfId="0" applyNumberFormat="1" applyFont="1" applyFill="1" applyBorder="1" applyAlignment="1">
      <alignment horizontal="left" vertical="center"/>
    </xf>
    <xf numFmtId="180" fontId="1" fillId="2" borderId="1" xfId="0" applyNumberFormat="1" applyFont="1" applyFill="1" applyBorder="1" applyAlignment="1">
      <alignment horizontal="left" vertical="center"/>
    </xf>
    <xf numFmtId="177" fontId="13" fillId="2" borderId="1" xfId="24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/>
    </xf>
    <xf numFmtId="177" fontId="10" fillId="0" borderId="1" xfId="0" applyNumberFormat="1" applyFont="1" applyFill="1" applyBorder="1" applyAlignment="1">
      <alignment horizontal="left" vertical="center" wrapText="1"/>
    </xf>
    <xf numFmtId="177" fontId="10" fillId="0" borderId="1" xfId="0" applyNumberFormat="1" applyFont="1" applyFill="1" applyBorder="1" applyAlignment="1">
      <alignment horizontal="left"/>
    </xf>
    <xf numFmtId="177" fontId="16" fillId="0" borderId="1" xfId="24" applyNumberFormat="1" applyFont="1" applyFill="1" applyBorder="1" applyAlignment="1">
      <alignment horizontal="left" vertical="center" wrapText="1"/>
    </xf>
    <xf numFmtId="178" fontId="10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>
      <alignment vertical="center"/>
    </xf>
    <xf numFmtId="180" fontId="1" fillId="0" borderId="0" xfId="0" applyNumberFormat="1" applyFont="1" applyFill="1" applyBorder="1" applyAlignment="1">
      <alignment horizontal="left" vertical="center"/>
    </xf>
    <xf numFmtId="180" fontId="1" fillId="0" borderId="1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9" fillId="0" borderId="0" xfId="0" applyFont="1" applyFill="1" applyAlignment="1">
      <alignment vertical="center"/>
    </xf>
    <xf numFmtId="49" fontId="9" fillId="0" borderId="4" xfId="0" applyNumberFormat="1" applyFont="1" applyFill="1" applyBorder="1" applyAlignment="1">
      <alignment horizontal="left" vertical="center"/>
    </xf>
  </cellXfs>
  <cellStyles count="100">
    <cellStyle name="Normal 4" xfId="17" xr:uid="{00000000-0005-0000-0000-000000000000}"/>
    <cellStyle name="常规" xfId="0" builtinId="0"/>
    <cellStyle name="常规 10" xfId="15" xr:uid="{00000000-0005-0000-0000-000002000000}"/>
    <cellStyle name="常规 10 2" xfId="18" xr:uid="{00000000-0005-0000-0000-000003000000}"/>
    <cellStyle name="常规 11" xfId="19" xr:uid="{00000000-0005-0000-0000-000004000000}"/>
    <cellStyle name="常规 12" xfId="8" xr:uid="{00000000-0005-0000-0000-000005000000}"/>
    <cellStyle name="常规 12 2" xfId="20" xr:uid="{00000000-0005-0000-0000-000006000000}"/>
    <cellStyle name="常规 13" xfId="21" xr:uid="{00000000-0005-0000-0000-000007000000}"/>
    <cellStyle name="常规 13 2" xfId="2" xr:uid="{00000000-0005-0000-0000-000008000000}"/>
    <cellStyle name="常规 14" xfId="22" xr:uid="{00000000-0005-0000-0000-000009000000}"/>
    <cellStyle name="常规 14 2" xfId="23" xr:uid="{00000000-0005-0000-0000-00000A000000}"/>
    <cellStyle name="常规 15" xfId="24" xr:uid="{00000000-0005-0000-0000-00000B000000}"/>
    <cellStyle name="常规 15 2" xfId="3" xr:uid="{00000000-0005-0000-0000-00000C000000}"/>
    <cellStyle name="常规 16" xfId="11" xr:uid="{00000000-0005-0000-0000-00000D000000}"/>
    <cellStyle name="常规 16 2" xfId="16" xr:uid="{00000000-0005-0000-0000-00000E000000}"/>
    <cellStyle name="常规 17" xfId="25" xr:uid="{00000000-0005-0000-0000-00000F000000}"/>
    <cellStyle name="常规 17 2" xfId="14" xr:uid="{00000000-0005-0000-0000-000010000000}"/>
    <cellStyle name="常规 18" xfId="26" xr:uid="{00000000-0005-0000-0000-000011000000}"/>
    <cellStyle name="常规 18 2" xfId="27" xr:uid="{00000000-0005-0000-0000-000012000000}"/>
    <cellStyle name="常规 19" xfId="28" xr:uid="{00000000-0005-0000-0000-000013000000}"/>
    <cellStyle name="常规 19 2" xfId="29" xr:uid="{00000000-0005-0000-0000-000014000000}"/>
    <cellStyle name="常规 2" xfId="30" xr:uid="{00000000-0005-0000-0000-000015000000}"/>
    <cellStyle name="常规 2 2" xfId="32" xr:uid="{00000000-0005-0000-0000-000016000000}"/>
    <cellStyle name="常规 2 5" xfId="34" xr:uid="{00000000-0005-0000-0000-000017000000}"/>
    <cellStyle name="常规 3" xfId="35" xr:uid="{00000000-0005-0000-0000-000018000000}"/>
    <cellStyle name="常规 3 2" xfId="37" xr:uid="{00000000-0005-0000-0000-000019000000}"/>
    <cellStyle name="常规 3 2 2" xfId="38" xr:uid="{00000000-0005-0000-0000-00001A000000}"/>
    <cellStyle name="常规 3 2 2 2" xfId="39" xr:uid="{00000000-0005-0000-0000-00001B000000}"/>
    <cellStyle name="常规 3 2 2 2 2" xfId="40" xr:uid="{00000000-0005-0000-0000-00001C000000}"/>
    <cellStyle name="常规 3 2 2 2 2 2" xfId="41" xr:uid="{00000000-0005-0000-0000-00001D000000}"/>
    <cellStyle name="常规 3 2 2 2 2 2 2" xfId="42" xr:uid="{00000000-0005-0000-0000-00001E000000}"/>
    <cellStyle name="常规 3 2 2 2 2 3" xfId="43" xr:uid="{00000000-0005-0000-0000-00001F000000}"/>
    <cellStyle name="常规 3 2 2 2 3" xfId="44" xr:uid="{00000000-0005-0000-0000-000020000000}"/>
    <cellStyle name="常规 3 2 2 2 3 2" xfId="45" xr:uid="{00000000-0005-0000-0000-000021000000}"/>
    <cellStyle name="常规 3 2 2 2 4" xfId="9" xr:uid="{00000000-0005-0000-0000-000022000000}"/>
    <cellStyle name="常规 3 2 2 3" xfId="46" xr:uid="{00000000-0005-0000-0000-000023000000}"/>
    <cellStyle name="常规 3 2 2 3 2" xfId="47" xr:uid="{00000000-0005-0000-0000-000024000000}"/>
    <cellStyle name="常规 3 2 2 3 2 2" xfId="48" xr:uid="{00000000-0005-0000-0000-000025000000}"/>
    <cellStyle name="常规 3 2 2 3 3" xfId="49" xr:uid="{00000000-0005-0000-0000-000026000000}"/>
    <cellStyle name="常规 3 2 2 4" xfId="50" xr:uid="{00000000-0005-0000-0000-000027000000}"/>
    <cellStyle name="常规 3 2 2 4 2" xfId="51" xr:uid="{00000000-0005-0000-0000-000028000000}"/>
    <cellStyle name="常规 3 2 2 5" xfId="52" xr:uid="{00000000-0005-0000-0000-000029000000}"/>
    <cellStyle name="常规 3 2 3" xfId="53" xr:uid="{00000000-0005-0000-0000-00002A000000}"/>
    <cellStyle name="常规 3 2 3 2" xfId="54" xr:uid="{00000000-0005-0000-0000-00002B000000}"/>
    <cellStyle name="常规 3 2 3 2 2" xfId="55" xr:uid="{00000000-0005-0000-0000-00002C000000}"/>
    <cellStyle name="常规 3 2 3 2 2 2" xfId="56" xr:uid="{00000000-0005-0000-0000-00002D000000}"/>
    <cellStyle name="常规 3 2 3 2 3" xfId="57" xr:uid="{00000000-0005-0000-0000-00002E000000}"/>
    <cellStyle name="常规 3 2 3 3" xfId="58" xr:uid="{00000000-0005-0000-0000-00002F000000}"/>
    <cellStyle name="常规 3 2 3 3 2" xfId="59" xr:uid="{00000000-0005-0000-0000-000030000000}"/>
    <cellStyle name="常规 3 2 3 4" xfId="60" xr:uid="{00000000-0005-0000-0000-000031000000}"/>
    <cellStyle name="常规 3 2 4" xfId="61" xr:uid="{00000000-0005-0000-0000-000032000000}"/>
    <cellStyle name="常规 3 2 4 2" xfId="62" xr:uid="{00000000-0005-0000-0000-000033000000}"/>
    <cellStyle name="常规 3 2 4 2 2" xfId="63" xr:uid="{00000000-0005-0000-0000-000034000000}"/>
    <cellStyle name="常规 3 2 4 3" xfId="64" xr:uid="{00000000-0005-0000-0000-000035000000}"/>
    <cellStyle name="常规 3 2 5" xfId="65" xr:uid="{00000000-0005-0000-0000-000036000000}"/>
    <cellStyle name="常规 3 2 5 2" xfId="66" xr:uid="{00000000-0005-0000-0000-000037000000}"/>
    <cellStyle name="常规 3 2 6" xfId="10" xr:uid="{00000000-0005-0000-0000-000038000000}"/>
    <cellStyle name="常规 3 3" xfId="67" xr:uid="{00000000-0005-0000-0000-000039000000}"/>
    <cellStyle name="常规 3 3 2" xfId="68" xr:uid="{00000000-0005-0000-0000-00003A000000}"/>
    <cellStyle name="常规 3 3 2 2" xfId="69" xr:uid="{00000000-0005-0000-0000-00003B000000}"/>
    <cellStyle name="常规 3 3 2 2 2" xfId="70" xr:uid="{00000000-0005-0000-0000-00003C000000}"/>
    <cellStyle name="常规 3 3 2 2 2 2" xfId="71" xr:uid="{00000000-0005-0000-0000-00003D000000}"/>
    <cellStyle name="常规 3 3 2 2 3" xfId="72" xr:uid="{00000000-0005-0000-0000-00003E000000}"/>
    <cellStyle name="常规 3 3 2 3" xfId="73" xr:uid="{00000000-0005-0000-0000-00003F000000}"/>
    <cellStyle name="常规 3 3 2 3 2" xfId="74" xr:uid="{00000000-0005-0000-0000-000040000000}"/>
    <cellStyle name="常规 3 3 2 4" xfId="4" xr:uid="{00000000-0005-0000-0000-000041000000}"/>
    <cellStyle name="常规 3 3 3" xfId="75" xr:uid="{00000000-0005-0000-0000-000042000000}"/>
    <cellStyle name="常规 3 3 3 2" xfId="76" xr:uid="{00000000-0005-0000-0000-000043000000}"/>
    <cellStyle name="常规 3 3 3 2 2" xfId="77" xr:uid="{00000000-0005-0000-0000-000044000000}"/>
    <cellStyle name="常规 3 3 3 3" xfId="78" xr:uid="{00000000-0005-0000-0000-000045000000}"/>
    <cellStyle name="常规 3 3 4" xfId="31" xr:uid="{00000000-0005-0000-0000-000046000000}"/>
    <cellStyle name="常规 3 3 4 2" xfId="33" xr:uid="{00000000-0005-0000-0000-000047000000}"/>
    <cellStyle name="常规 3 3 5" xfId="36" xr:uid="{00000000-0005-0000-0000-000048000000}"/>
    <cellStyle name="常规 3 4" xfId="79" xr:uid="{00000000-0005-0000-0000-000049000000}"/>
    <cellStyle name="常规 3 4 2" xfId="80" xr:uid="{00000000-0005-0000-0000-00004A000000}"/>
    <cellStyle name="常规 3 4 2 2" xfId="81" xr:uid="{00000000-0005-0000-0000-00004B000000}"/>
    <cellStyle name="常规 3 4 2 2 2" xfId="82" xr:uid="{00000000-0005-0000-0000-00004C000000}"/>
    <cellStyle name="常规 3 4 2 3" xfId="83" xr:uid="{00000000-0005-0000-0000-00004D000000}"/>
    <cellStyle name="常规 3 4 3" xfId="1" xr:uid="{00000000-0005-0000-0000-00004E000000}"/>
    <cellStyle name="常规 3 4 3 2" xfId="13" xr:uid="{00000000-0005-0000-0000-00004F000000}"/>
    <cellStyle name="常规 3 4 4" xfId="84" xr:uid="{00000000-0005-0000-0000-000050000000}"/>
    <cellStyle name="常规 3 5" xfId="85" xr:uid="{00000000-0005-0000-0000-000051000000}"/>
    <cellStyle name="常规 3 5 2" xfId="86" xr:uid="{00000000-0005-0000-0000-000052000000}"/>
    <cellStyle name="常规 3 5 2 2" xfId="87" xr:uid="{00000000-0005-0000-0000-000053000000}"/>
    <cellStyle name="常规 3 5 3" xfId="88" xr:uid="{00000000-0005-0000-0000-000054000000}"/>
    <cellStyle name="常规 3 6" xfId="89" xr:uid="{00000000-0005-0000-0000-000055000000}"/>
    <cellStyle name="常规 3 6 2" xfId="90" xr:uid="{00000000-0005-0000-0000-000056000000}"/>
    <cellStyle name="常规 3 7" xfId="91" xr:uid="{00000000-0005-0000-0000-000057000000}"/>
    <cellStyle name="常规 4" xfId="92" xr:uid="{00000000-0005-0000-0000-000058000000}"/>
    <cellStyle name="常规 5" xfId="93" xr:uid="{00000000-0005-0000-0000-000059000000}"/>
    <cellStyle name="常规 5 2" xfId="7" xr:uid="{00000000-0005-0000-0000-00005A000000}"/>
    <cellStyle name="常规 6" xfId="6" xr:uid="{00000000-0005-0000-0000-00005B000000}"/>
    <cellStyle name="常规 7" xfId="94" xr:uid="{00000000-0005-0000-0000-00005C000000}"/>
    <cellStyle name="常规 7 2" xfId="95" xr:uid="{00000000-0005-0000-0000-00005D000000}"/>
    <cellStyle name="常规 8" xfId="96" xr:uid="{00000000-0005-0000-0000-00005E000000}"/>
    <cellStyle name="常规 8 2" xfId="12" xr:uid="{00000000-0005-0000-0000-00005F000000}"/>
    <cellStyle name="常规 9" xfId="97" xr:uid="{00000000-0005-0000-0000-000060000000}"/>
    <cellStyle name="常规 9 2" xfId="98" xr:uid="{00000000-0005-0000-0000-000061000000}"/>
    <cellStyle name="千位[0]_Cu199808" xfId="99" xr:uid="{00000000-0005-0000-0000-000063000000}"/>
    <cellStyle name="千位_Cu199808" xfId="5" xr:uid="{00000000-0005-0000-0000-00006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BEA09-9E41-4AF0-A520-4F0A0719F2BA}">
  <dimension ref="A1:AE1171"/>
  <sheetViews>
    <sheetView tabSelected="1" zoomScale="60" zoomScaleNormal="60" workbookViewId="0">
      <pane xSplit="2" ySplit="2" topLeftCell="J3" activePane="bottomRight" state="frozen"/>
      <selection pane="topRight" activeCell="C1" sqref="C1"/>
      <selection pane="bottomLeft" activeCell="A3" sqref="A3"/>
      <selection pane="bottomRight" sqref="A1:AE1"/>
    </sheetView>
  </sheetViews>
  <sheetFormatPr defaultColWidth="14.7265625" defaultRowHeight="14.5" x14ac:dyDescent="0.45"/>
  <cols>
    <col min="1" max="1" width="6.6328125" style="2" customWidth="1"/>
    <col min="2" max="2" width="14.7265625" style="2"/>
    <col min="3" max="3" width="13.7265625" style="2" customWidth="1"/>
    <col min="4" max="4" width="22" style="3" customWidth="1"/>
    <col min="5" max="6" width="8.2265625" style="31" customWidth="1"/>
    <col min="7" max="7" width="28.86328125" style="2" customWidth="1"/>
    <col min="8" max="8" width="21.5" style="2" customWidth="1"/>
    <col min="9" max="9" width="9" style="2" customWidth="1"/>
    <col min="10" max="10" width="7.2265625" style="2" customWidth="1"/>
    <col min="11" max="12" width="8.2265625" style="4" customWidth="1"/>
    <col min="13" max="13" width="8.2265625" style="31" customWidth="1"/>
    <col min="14" max="14" width="8.2265625" style="36" customWidth="1"/>
    <col min="15" max="15" width="3.1328125" style="2" customWidth="1"/>
    <col min="16" max="16" width="7.2265625" style="4" customWidth="1"/>
    <col min="17" max="17" width="8.2265625" style="4" customWidth="1"/>
    <col min="18" max="18" width="7.36328125" style="2" customWidth="1"/>
    <col min="19" max="19" width="7.36328125" style="4" customWidth="1"/>
    <col min="20" max="20" width="8.5" style="51" customWidth="1"/>
    <col min="21" max="21" width="8.5" style="49" customWidth="1"/>
    <col min="22" max="26" width="7" style="2" customWidth="1"/>
    <col min="27" max="27" width="21.26953125" style="2" customWidth="1"/>
    <col min="28" max="28" width="8.953125" style="2" customWidth="1"/>
    <col min="29" max="29" width="32.1328125" style="9" customWidth="1"/>
    <col min="30" max="30" width="14.36328125" style="9" customWidth="1"/>
    <col min="31" max="31" width="14.6328125" style="12" customWidth="1"/>
    <col min="32" max="16384" width="14.7265625" style="2"/>
  </cols>
  <sheetData>
    <row r="1" spans="1:31" s="52" customFormat="1" ht="27.95" customHeight="1" x14ac:dyDescent="0.45">
      <c r="A1" s="60" t="s">
        <v>1514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</row>
    <row r="2" spans="1:31" s="1" customFormat="1" ht="38.15" customHeight="1" x14ac:dyDescent="0.45">
      <c r="A2" s="37" t="s">
        <v>1110</v>
      </c>
      <c r="B2" s="38" t="s">
        <v>0</v>
      </c>
      <c r="C2" s="38" t="s">
        <v>1288</v>
      </c>
      <c r="D2" s="39" t="s">
        <v>1281</v>
      </c>
      <c r="E2" s="41" t="s">
        <v>1</v>
      </c>
      <c r="F2" s="41" t="s">
        <v>2</v>
      </c>
      <c r="G2" s="38" t="s">
        <v>3</v>
      </c>
      <c r="H2" s="38" t="s">
        <v>4</v>
      </c>
      <c r="I2" s="40" t="s">
        <v>1108</v>
      </c>
      <c r="J2" s="40" t="s">
        <v>1109</v>
      </c>
      <c r="K2" s="43" t="s">
        <v>5</v>
      </c>
      <c r="L2" s="43" t="s">
        <v>6</v>
      </c>
      <c r="M2" s="41" t="s">
        <v>7</v>
      </c>
      <c r="N2" s="42" t="s">
        <v>8</v>
      </c>
      <c r="O2" s="38" t="s">
        <v>9</v>
      </c>
      <c r="P2" s="43" t="s">
        <v>10</v>
      </c>
      <c r="Q2" s="43" t="s">
        <v>1279</v>
      </c>
      <c r="R2" s="38" t="s">
        <v>1047</v>
      </c>
      <c r="S2" s="43" t="s">
        <v>1048</v>
      </c>
      <c r="T2" s="50" t="s">
        <v>1111</v>
      </c>
      <c r="U2" s="46" t="s">
        <v>1114</v>
      </c>
      <c r="V2" s="38" t="s">
        <v>1049</v>
      </c>
      <c r="W2" s="38" t="s">
        <v>1115</v>
      </c>
      <c r="X2" s="38" t="s">
        <v>1282</v>
      </c>
      <c r="Y2" s="38" t="s">
        <v>1050</v>
      </c>
      <c r="Z2" s="55" t="s">
        <v>1280</v>
      </c>
      <c r="AA2" s="38" t="s">
        <v>1290</v>
      </c>
      <c r="AB2" s="38" t="s">
        <v>1291</v>
      </c>
      <c r="AC2" s="38" t="s">
        <v>1292</v>
      </c>
      <c r="AD2" s="44" t="s">
        <v>1293</v>
      </c>
      <c r="AE2" s="45" t="s">
        <v>1513</v>
      </c>
    </row>
    <row r="3" spans="1:31" s="7" customFormat="1" ht="12" customHeight="1" x14ac:dyDescent="0.45">
      <c r="A3" s="7">
        <v>1</v>
      </c>
      <c r="B3" s="7" t="s">
        <v>11</v>
      </c>
      <c r="C3" s="7" t="s">
        <v>1052</v>
      </c>
      <c r="D3" s="7" t="s">
        <v>1112</v>
      </c>
      <c r="E3" s="27">
        <v>19.221219000000001</v>
      </c>
      <c r="F3" s="27">
        <v>49.028435999999999</v>
      </c>
      <c r="G3" s="8" t="s">
        <v>1318</v>
      </c>
      <c r="H3" s="8"/>
      <c r="I3" s="8">
        <v>350</v>
      </c>
      <c r="J3" s="7">
        <v>350</v>
      </c>
      <c r="K3" s="16">
        <v>3.05</v>
      </c>
      <c r="L3" s="16">
        <v>15.93</v>
      </c>
      <c r="M3" s="27">
        <v>0.11602</v>
      </c>
      <c r="N3" s="32">
        <v>0.51239100000000004</v>
      </c>
      <c r="P3" s="16">
        <f t="shared" ref="P3:P66" si="0">(M3/0.1967)-1</f>
        <v>-0.41016776817488565</v>
      </c>
      <c r="Q3" s="16">
        <f t="shared" ref="Q3:Q66" si="1">((N3/0.512638)-1)*10000</f>
        <v>-4.8182148026476579</v>
      </c>
      <c r="R3" s="7">
        <v>-1.21</v>
      </c>
      <c r="S3" s="16">
        <f t="shared" ref="S3:S66" si="2">Q3-25.1*P3*0.001*J3</f>
        <v>-1.2148909592312873</v>
      </c>
      <c r="T3" s="47">
        <f t="shared" ref="T3:T66" si="3">S3</f>
        <v>-1.2148909592312873</v>
      </c>
      <c r="U3" s="47">
        <f t="shared" ref="U3:U66" si="4">W3</f>
        <v>1.2009637806358036</v>
      </c>
      <c r="V3" s="15">
        <f t="shared" ref="V3:V34" si="5">(1/0.00654)*LN(1+(N3-0.51315)/(M3-0.2137))</f>
        <v>1.1835225071317996</v>
      </c>
      <c r="W3" s="15">
        <f t="shared" ref="W3:W66" si="6">V3-(V3-J3/1000)*(-0.4-P3)/(-0.4-0.08592)</f>
        <v>1.2009637806358036</v>
      </c>
      <c r="X3" s="15"/>
      <c r="Y3" s="15">
        <v>1.155</v>
      </c>
      <c r="Z3" s="56">
        <f t="shared" ref="Z3:Z66" si="7">U3*1000-J3</f>
        <v>850.96378063580346</v>
      </c>
      <c r="AA3" s="7" t="s">
        <v>1432</v>
      </c>
      <c r="AB3" s="7">
        <v>1999</v>
      </c>
      <c r="AC3" s="7" t="s">
        <v>1431</v>
      </c>
      <c r="AD3" s="7" t="s">
        <v>1136</v>
      </c>
      <c r="AE3" s="17" t="s">
        <v>1137</v>
      </c>
    </row>
    <row r="4" spans="1:31" s="7" customFormat="1" ht="12" customHeight="1" x14ac:dyDescent="0.45">
      <c r="A4" s="7">
        <v>2</v>
      </c>
      <c r="B4" s="7" t="s">
        <v>12</v>
      </c>
      <c r="C4" s="7" t="s">
        <v>1052</v>
      </c>
      <c r="D4" s="7" t="s">
        <v>1112</v>
      </c>
      <c r="E4" s="27">
        <v>19.221219000000001</v>
      </c>
      <c r="F4" s="27">
        <v>49.028435999999999</v>
      </c>
      <c r="G4" s="8" t="s">
        <v>1319</v>
      </c>
      <c r="H4" s="8"/>
      <c r="I4" s="8">
        <v>350</v>
      </c>
      <c r="J4" s="7">
        <v>350</v>
      </c>
      <c r="K4" s="16">
        <v>4.72</v>
      </c>
      <c r="L4" s="16">
        <v>25.19</v>
      </c>
      <c r="M4" s="27">
        <v>0.11364</v>
      </c>
      <c r="N4" s="32">
        <v>0.512347</v>
      </c>
      <c r="P4" s="16">
        <f t="shared" si="0"/>
        <v>-0.42226741230299947</v>
      </c>
      <c r="Q4" s="16">
        <f t="shared" si="1"/>
        <v>-5.6765202735664655</v>
      </c>
      <c r="R4" s="7">
        <v>-1.97</v>
      </c>
      <c r="S4" s="16">
        <f t="shared" si="2"/>
        <v>-1.9669010564846148</v>
      </c>
      <c r="T4" s="47">
        <f t="shared" si="3"/>
        <v>-1.9669010564846148</v>
      </c>
      <c r="U4" s="47">
        <f t="shared" si="4"/>
        <v>1.262163413622623</v>
      </c>
      <c r="V4" s="15">
        <f t="shared" si="5"/>
        <v>1.2221948541362737</v>
      </c>
      <c r="W4" s="15">
        <f t="shared" si="6"/>
        <v>1.262163413622623</v>
      </c>
      <c r="X4" s="15"/>
      <c r="Y4" s="15">
        <v>1.214</v>
      </c>
      <c r="Z4" s="56">
        <f t="shared" si="7"/>
        <v>912.16341362262301</v>
      </c>
      <c r="AA4" s="7" t="s">
        <v>1432</v>
      </c>
      <c r="AB4" s="7">
        <v>1999</v>
      </c>
      <c r="AC4" s="7" t="s">
        <v>1431</v>
      </c>
      <c r="AD4" s="7" t="s">
        <v>1136</v>
      </c>
      <c r="AE4" s="17" t="s">
        <v>1137</v>
      </c>
    </row>
    <row r="5" spans="1:31" s="7" customFormat="1" ht="12" customHeight="1" x14ac:dyDescent="0.45">
      <c r="A5" s="7">
        <v>3</v>
      </c>
      <c r="B5" s="7" t="s">
        <v>13</v>
      </c>
      <c r="C5" s="7" t="s">
        <v>1052</v>
      </c>
      <c r="D5" s="7" t="s">
        <v>1112</v>
      </c>
      <c r="E5" s="27">
        <v>19.221219000000001</v>
      </c>
      <c r="F5" s="27">
        <v>49.028435999999999</v>
      </c>
      <c r="G5" s="8" t="s">
        <v>1320</v>
      </c>
      <c r="H5" s="8"/>
      <c r="I5" s="8">
        <v>350</v>
      </c>
      <c r="J5" s="7">
        <v>350</v>
      </c>
      <c r="K5" s="16">
        <v>4.7300000000000004</v>
      </c>
      <c r="L5" s="16">
        <v>23.44</v>
      </c>
      <c r="M5" s="27">
        <v>0.12241</v>
      </c>
      <c r="N5" s="32">
        <v>0.51234599999999997</v>
      </c>
      <c r="P5" s="16">
        <f t="shared" si="0"/>
        <v>-0.37768174885612615</v>
      </c>
      <c r="Q5" s="16">
        <f t="shared" si="1"/>
        <v>-5.6960272160877512</v>
      </c>
      <c r="R5" s="7">
        <v>-2.38</v>
      </c>
      <c r="S5" s="16">
        <f t="shared" si="2"/>
        <v>-2.3780930523866823</v>
      </c>
      <c r="T5" s="47">
        <f t="shared" si="3"/>
        <v>-2.3780930523866823</v>
      </c>
      <c r="U5" s="47">
        <f t="shared" si="4"/>
        <v>1.29525035859908</v>
      </c>
      <c r="V5" s="15">
        <f t="shared" si="5"/>
        <v>1.3407556547915629</v>
      </c>
      <c r="W5" s="15">
        <f t="shared" si="6"/>
        <v>1.29525035859908</v>
      </c>
      <c r="X5" s="15"/>
      <c r="Y5" s="15">
        <v>1.2470000000000001</v>
      </c>
      <c r="Z5" s="56">
        <f t="shared" si="7"/>
        <v>945.25035859908007</v>
      </c>
      <c r="AA5" s="7" t="s">
        <v>1432</v>
      </c>
      <c r="AB5" s="7">
        <v>1999</v>
      </c>
      <c r="AC5" s="7" t="s">
        <v>1431</v>
      </c>
      <c r="AD5" s="7" t="s">
        <v>1136</v>
      </c>
      <c r="AE5" s="17" t="s">
        <v>1137</v>
      </c>
    </row>
    <row r="6" spans="1:31" s="7" customFormat="1" ht="12" customHeight="1" x14ac:dyDescent="0.45">
      <c r="A6" s="7">
        <v>4</v>
      </c>
      <c r="B6" s="7" t="s">
        <v>14</v>
      </c>
      <c r="C6" s="7" t="s">
        <v>1052</v>
      </c>
      <c r="D6" s="7" t="s">
        <v>1112</v>
      </c>
      <c r="E6" s="27">
        <v>19.221219000000001</v>
      </c>
      <c r="F6" s="27">
        <v>49.028435999999999</v>
      </c>
      <c r="G6" s="8" t="s">
        <v>1321</v>
      </c>
      <c r="H6" s="8"/>
      <c r="I6" s="8">
        <v>350</v>
      </c>
      <c r="J6" s="7">
        <v>350</v>
      </c>
      <c r="K6" s="16">
        <v>2.0699999999999998</v>
      </c>
      <c r="L6" s="16">
        <v>8.39</v>
      </c>
      <c r="M6" s="27">
        <v>0.14990000000000001</v>
      </c>
      <c r="N6" s="32">
        <v>0.51232999999999995</v>
      </c>
      <c r="P6" s="16">
        <f t="shared" si="0"/>
        <v>-0.23792577529232339</v>
      </c>
      <c r="Q6" s="16">
        <f t="shared" si="1"/>
        <v>-6.0081382964216612</v>
      </c>
      <c r="R6" s="7">
        <v>-3.92</v>
      </c>
      <c r="S6" s="16">
        <f t="shared" si="2"/>
        <v>-3.9179603604785997</v>
      </c>
      <c r="T6" s="47">
        <f t="shared" si="3"/>
        <v>-3.9179603604785997</v>
      </c>
      <c r="U6" s="47">
        <f t="shared" si="4"/>
        <v>1.4181453167232088</v>
      </c>
      <c r="V6" s="15">
        <f t="shared" si="5"/>
        <v>1.9527171323560726</v>
      </c>
      <c r="W6" s="15">
        <f t="shared" si="6"/>
        <v>1.4181453167232088</v>
      </c>
      <c r="X6" s="15"/>
      <c r="Y6" s="15">
        <v>1.3680000000000001</v>
      </c>
      <c r="Z6" s="56">
        <f t="shared" si="7"/>
        <v>1068.1453167232087</v>
      </c>
      <c r="AA6" s="7" t="s">
        <v>1432</v>
      </c>
      <c r="AB6" s="7">
        <v>1999</v>
      </c>
      <c r="AC6" s="7" t="s">
        <v>1431</v>
      </c>
      <c r="AD6" s="7" t="s">
        <v>1136</v>
      </c>
      <c r="AE6" s="17" t="s">
        <v>1137</v>
      </c>
    </row>
    <row r="7" spans="1:31" s="7" customFormat="1" ht="12" customHeight="1" x14ac:dyDescent="0.45">
      <c r="A7" s="7">
        <v>5</v>
      </c>
      <c r="B7" s="7" t="s">
        <v>15</v>
      </c>
      <c r="C7" s="7" t="s">
        <v>1052</v>
      </c>
      <c r="D7" s="7" t="s">
        <v>1112</v>
      </c>
      <c r="E7" s="27">
        <v>19.221219000000001</v>
      </c>
      <c r="F7" s="27">
        <v>49.028435999999999</v>
      </c>
      <c r="G7" s="8" t="s">
        <v>1322</v>
      </c>
      <c r="H7" s="8"/>
      <c r="I7" s="8">
        <v>350</v>
      </c>
      <c r="J7" s="7">
        <v>350</v>
      </c>
      <c r="K7" s="16">
        <v>3.25</v>
      </c>
      <c r="L7" s="16">
        <v>15.45</v>
      </c>
      <c r="M7" s="27">
        <v>0.12767999999999999</v>
      </c>
      <c r="N7" s="32">
        <v>0.51230600000000004</v>
      </c>
      <c r="P7" s="16">
        <f t="shared" si="0"/>
        <v>-0.3508896797153026</v>
      </c>
      <c r="Q7" s="16">
        <f t="shared" si="1"/>
        <v>-6.4763049169203057</v>
      </c>
      <c r="R7" s="7">
        <v>-3.39</v>
      </c>
      <c r="S7" s="16">
        <f t="shared" si="2"/>
        <v>-3.3937390806213719</v>
      </c>
      <c r="T7" s="47">
        <f t="shared" si="3"/>
        <v>-3.3937390806213719</v>
      </c>
      <c r="U7" s="47">
        <f t="shared" si="4"/>
        <v>1.3774299032422754</v>
      </c>
      <c r="V7" s="15">
        <f t="shared" si="5"/>
        <v>1.4929433956428793</v>
      </c>
      <c r="W7" s="15">
        <f t="shared" si="6"/>
        <v>1.3774299032422754</v>
      </c>
      <c r="X7" s="15"/>
      <c r="Y7" s="15">
        <v>1.327</v>
      </c>
      <c r="Z7" s="56">
        <f t="shared" si="7"/>
        <v>1027.4299032422755</v>
      </c>
      <c r="AA7" s="7" t="s">
        <v>1432</v>
      </c>
      <c r="AB7" s="7">
        <v>1999</v>
      </c>
      <c r="AC7" s="7" t="s">
        <v>1431</v>
      </c>
      <c r="AD7" s="7" t="s">
        <v>1136</v>
      </c>
      <c r="AE7" s="17" t="s">
        <v>1137</v>
      </c>
    </row>
    <row r="8" spans="1:31" s="7" customFormat="1" ht="12" customHeight="1" x14ac:dyDescent="0.45">
      <c r="A8" s="7">
        <v>6</v>
      </c>
      <c r="B8" s="7" t="s">
        <v>16</v>
      </c>
      <c r="C8" s="7" t="s">
        <v>1052</v>
      </c>
      <c r="D8" s="7" t="s">
        <v>1112</v>
      </c>
      <c r="E8" s="27">
        <v>17.214613</v>
      </c>
      <c r="F8" s="27">
        <v>48.358981999999997</v>
      </c>
      <c r="G8" s="8" t="s">
        <v>1320</v>
      </c>
      <c r="H8" s="8"/>
      <c r="I8" s="8">
        <v>350</v>
      </c>
      <c r="J8" s="7">
        <v>350</v>
      </c>
      <c r="K8" s="16">
        <v>5.66</v>
      </c>
      <c r="L8" s="16">
        <v>30.8</v>
      </c>
      <c r="M8" s="27">
        <v>0.11135</v>
      </c>
      <c r="N8" s="32">
        <v>0.51230200000000004</v>
      </c>
      <c r="P8" s="16">
        <f t="shared" si="0"/>
        <v>-0.43390950686324359</v>
      </c>
      <c r="Q8" s="16">
        <f t="shared" si="1"/>
        <v>-6.5543326870032281</v>
      </c>
      <c r="R8" s="7">
        <v>-2.74</v>
      </c>
      <c r="S8" s="16">
        <f t="shared" si="2"/>
        <v>-2.7424376692096328</v>
      </c>
      <c r="T8" s="47">
        <f t="shared" si="3"/>
        <v>-2.7424376692096328</v>
      </c>
      <c r="U8" s="47">
        <f t="shared" si="4"/>
        <v>1.3252637842307888</v>
      </c>
      <c r="V8" s="15">
        <f t="shared" si="5"/>
        <v>1.2616453986866472</v>
      </c>
      <c r="W8" s="15">
        <f t="shared" si="6"/>
        <v>1.3252637842307888</v>
      </c>
      <c r="X8" s="15"/>
      <c r="Y8" s="15">
        <v>1.2749999999999999</v>
      </c>
      <c r="Z8" s="56">
        <f t="shared" si="7"/>
        <v>975.26378423078881</v>
      </c>
      <c r="AA8" s="7" t="s">
        <v>1432</v>
      </c>
      <c r="AB8" s="7">
        <v>1999</v>
      </c>
      <c r="AC8" s="7" t="s">
        <v>1431</v>
      </c>
      <c r="AD8" s="7" t="s">
        <v>1136</v>
      </c>
      <c r="AE8" s="17" t="s">
        <v>1137</v>
      </c>
    </row>
    <row r="9" spans="1:31" s="7" customFormat="1" ht="12" customHeight="1" x14ac:dyDescent="0.45">
      <c r="A9" s="7">
        <v>7</v>
      </c>
      <c r="B9" s="7" t="s">
        <v>17</v>
      </c>
      <c r="C9" s="7" t="s">
        <v>1052</v>
      </c>
      <c r="D9" s="7" t="s">
        <v>1112</v>
      </c>
      <c r="E9" s="27">
        <v>17.984556999999999</v>
      </c>
      <c r="F9" s="27">
        <v>48.651220000000002</v>
      </c>
      <c r="G9" s="8" t="s">
        <v>1320</v>
      </c>
      <c r="H9" s="8"/>
      <c r="I9" s="8">
        <v>350</v>
      </c>
      <c r="J9" s="7">
        <v>350</v>
      </c>
      <c r="K9" s="16">
        <v>3.52</v>
      </c>
      <c r="L9" s="16">
        <v>18.5</v>
      </c>
      <c r="M9" s="27">
        <v>0.11551</v>
      </c>
      <c r="N9" s="32">
        <v>0.512235</v>
      </c>
      <c r="P9" s="16">
        <f t="shared" si="0"/>
        <v>-0.41276054905948145</v>
      </c>
      <c r="Q9" s="16">
        <f t="shared" si="1"/>
        <v>-7.8612978359005048</v>
      </c>
      <c r="R9" s="7">
        <v>-4.24</v>
      </c>
      <c r="S9" s="16">
        <f t="shared" si="2"/>
        <v>-4.2351964124129591</v>
      </c>
      <c r="T9" s="47">
        <f t="shared" si="3"/>
        <v>-4.2351964124129591</v>
      </c>
      <c r="U9" s="47">
        <f t="shared" si="4"/>
        <v>1.446328298460988</v>
      </c>
      <c r="V9" s="15">
        <f t="shared" si="5"/>
        <v>1.4182747658654333</v>
      </c>
      <c r="W9" s="15">
        <f t="shared" si="6"/>
        <v>1.446328298460988</v>
      </c>
      <c r="X9" s="15"/>
      <c r="Y9" s="15">
        <v>1.393</v>
      </c>
      <c r="Z9" s="56">
        <f t="shared" si="7"/>
        <v>1096.328298460988</v>
      </c>
      <c r="AA9" s="7" t="s">
        <v>1432</v>
      </c>
      <c r="AB9" s="7">
        <v>1999</v>
      </c>
      <c r="AC9" s="7" t="s">
        <v>1431</v>
      </c>
      <c r="AD9" s="7" t="s">
        <v>1136</v>
      </c>
      <c r="AE9" s="17" t="s">
        <v>1137</v>
      </c>
    </row>
    <row r="10" spans="1:31" s="7" customFormat="1" ht="12" customHeight="1" x14ac:dyDescent="0.45">
      <c r="A10" s="7">
        <v>8</v>
      </c>
      <c r="B10" s="7" t="s">
        <v>18</v>
      </c>
      <c r="C10" s="7" t="s">
        <v>1052</v>
      </c>
      <c r="D10" s="7" t="s">
        <v>1112</v>
      </c>
      <c r="E10" s="27">
        <v>18.240307000000001</v>
      </c>
      <c r="F10" s="27">
        <v>48.465260000000001</v>
      </c>
      <c r="G10" s="8" t="s">
        <v>1320</v>
      </c>
      <c r="H10" s="8"/>
      <c r="I10" s="8">
        <v>350</v>
      </c>
      <c r="J10" s="7">
        <v>350</v>
      </c>
      <c r="K10" s="16">
        <v>4.82</v>
      </c>
      <c r="L10" s="16">
        <v>27.7</v>
      </c>
      <c r="M10" s="27">
        <v>0.10548</v>
      </c>
      <c r="N10" s="32">
        <v>0.51239699999999999</v>
      </c>
      <c r="P10" s="16">
        <f t="shared" si="0"/>
        <v>-0.46375190645653286</v>
      </c>
      <c r="Q10" s="16">
        <f t="shared" si="1"/>
        <v>-4.7011731475243845</v>
      </c>
      <c r="R10" s="7">
        <v>-0.62</v>
      </c>
      <c r="S10" s="16">
        <f t="shared" si="2"/>
        <v>-0.62711264930374266</v>
      </c>
      <c r="T10" s="47">
        <f t="shared" si="3"/>
        <v>-0.62711264930374266</v>
      </c>
      <c r="U10" s="47">
        <f t="shared" si="4"/>
        <v>1.1534194351687725</v>
      </c>
      <c r="V10" s="15">
        <f t="shared" si="5"/>
        <v>1.0602374477420777</v>
      </c>
      <c r="W10" s="15">
        <f t="shared" si="6"/>
        <v>1.1534194351687725</v>
      </c>
      <c r="X10" s="15"/>
      <c r="Y10" s="15">
        <v>1.109</v>
      </c>
      <c r="Z10" s="56">
        <f t="shared" si="7"/>
        <v>803.41943516877245</v>
      </c>
      <c r="AA10" s="7" t="s">
        <v>1432</v>
      </c>
      <c r="AB10" s="7">
        <v>1999</v>
      </c>
      <c r="AC10" s="7" t="s">
        <v>1431</v>
      </c>
      <c r="AD10" s="7" t="s">
        <v>1136</v>
      </c>
      <c r="AE10" s="17" t="s">
        <v>1137</v>
      </c>
    </row>
    <row r="11" spans="1:31" s="7" customFormat="1" ht="12" customHeight="1" x14ac:dyDescent="0.45">
      <c r="A11" s="7">
        <v>9</v>
      </c>
      <c r="B11" s="7" t="s">
        <v>19</v>
      </c>
      <c r="C11" s="7" t="s">
        <v>1052</v>
      </c>
      <c r="D11" s="7" t="s">
        <v>1112</v>
      </c>
      <c r="E11" s="27">
        <v>18.338777</v>
      </c>
      <c r="F11" s="27">
        <v>48.809516000000002</v>
      </c>
      <c r="G11" s="8" t="s">
        <v>1318</v>
      </c>
      <c r="H11" s="8"/>
      <c r="I11" s="8">
        <v>350</v>
      </c>
      <c r="J11" s="7">
        <v>350</v>
      </c>
      <c r="K11" s="16">
        <v>5.72</v>
      </c>
      <c r="L11" s="16">
        <v>30.6</v>
      </c>
      <c r="M11" s="27">
        <v>0.11346000000000001</v>
      </c>
      <c r="N11" s="32">
        <v>0.51227800000000001</v>
      </c>
      <c r="P11" s="16">
        <f t="shared" si="0"/>
        <v>-0.4231825114387392</v>
      </c>
      <c r="Q11" s="16">
        <f t="shared" si="1"/>
        <v>-7.0224993075040931</v>
      </c>
      <c r="R11" s="7">
        <v>-3.3</v>
      </c>
      <c r="S11" s="16">
        <f t="shared" si="2"/>
        <v>-3.3048409445147691</v>
      </c>
      <c r="T11" s="47">
        <f t="shared" si="3"/>
        <v>-3.3048409445147691</v>
      </c>
      <c r="U11" s="47">
        <f t="shared" si="4"/>
        <v>1.3708754230901106</v>
      </c>
      <c r="V11" s="15">
        <f t="shared" si="5"/>
        <v>1.3243888007663824</v>
      </c>
      <c r="W11" s="15">
        <f t="shared" si="6"/>
        <v>1.3708754230901106</v>
      </c>
      <c r="X11" s="15"/>
      <c r="Y11" s="15">
        <v>1.319</v>
      </c>
      <c r="Z11" s="56">
        <f t="shared" si="7"/>
        <v>1020.8754230901106</v>
      </c>
      <c r="AA11" s="7" t="s">
        <v>1432</v>
      </c>
      <c r="AB11" s="7">
        <v>1999</v>
      </c>
      <c r="AC11" s="7" t="s">
        <v>1431</v>
      </c>
      <c r="AD11" s="7" t="s">
        <v>1136</v>
      </c>
      <c r="AE11" s="17" t="s">
        <v>1137</v>
      </c>
    </row>
    <row r="12" spans="1:31" s="7" customFormat="1" ht="12" customHeight="1" x14ac:dyDescent="0.45">
      <c r="A12" s="7">
        <v>10</v>
      </c>
      <c r="B12" s="7" t="s">
        <v>20</v>
      </c>
      <c r="C12" s="7" t="s">
        <v>1052</v>
      </c>
      <c r="D12" s="7" t="s">
        <v>1112</v>
      </c>
      <c r="E12" s="27">
        <v>19.046218</v>
      </c>
      <c r="F12" s="27">
        <v>49.238531999999999</v>
      </c>
      <c r="G12" s="8" t="s">
        <v>1322</v>
      </c>
      <c r="H12" s="8"/>
      <c r="I12" s="8">
        <v>350</v>
      </c>
      <c r="J12" s="7">
        <v>350</v>
      </c>
      <c r="K12" s="16">
        <v>4.1900000000000004</v>
      </c>
      <c r="L12" s="16">
        <v>22.3</v>
      </c>
      <c r="M12" s="27">
        <v>0.11362</v>
      </c>
      <c r="N12" s="32">
        <v>0.51230699999999996</v>
      </c>
      <c r="P12" s="16">
        <f t="shared" si="0"/>
        <v>-0.42236908998474842</v>
      </c>
      <c r="Q12" s="16">
        <f t="shared" si="1"/>
        <v>-6.4567979744001303</v>
      </c>
      <c r="R12" s="7">
        <v>-2.75</v>
      </c>
      <c r="S12" s="16">
        <f t="shared" si="2"/>
        <v>-2.7462855188841151</v>
      </c>
      <c r="T12" s="47">
        <f t="shared" si="3"/>
        <v>-2.7462855188841151</v>
      </c>
      <c r="U12" s="47">
        <f t="shared" si="4"/>
        <v>1.325496548186486</v>
      </c>
      <c r="V12" s="15">
        <f t="shared" si="5"/>
        <v>1.2825663132155767</v>
      </c>
      <c r="W12" s="15">
        <f t="shared" si="6"/>
        <v>1.325496548186486</v>
      </c>
      <c r="X12" s="15"/>
      <c r="Y12" s="15">
        <v>1.276</v>
      </c>
      <c r="Z12" s="56">
        <f t="shared" si="7"/>
        <v>975.49654818648605</v>
      </c>
      <c r="AA12" s="7" t="s">
        <v>1432</v>
      </c>
      <c r="AB12" s="7">
        <v>1999</v>
      </c>
      <c r="AC12" s="7" t="s">
        <v>1431</v>
      </c>
      <c r="AD12" s="7" t="s">
        <v>1136</v>
      </c>
      <c r="AE12" s="17" t="s">
        <v>1137</v>
      </c>
    </row>
    <row r="13" spans="1:31" s="7" customFormat="1" ht="12" customHeight="1" x14ac:dyDescent="0.45">
      <c r="A13" s="7">
        <v>11</v>
      </c>
      <c r="B13" s="7" t="s">
        <v>21</v>
      </c>
      <c r="C13" s="7" t="s">
        <v>1052</v>
      </c>
      <c r="D13" s="7" t="s">
        <v>1112</v>
      </c>
      <c r="E13" s="27">
        <v>19.434166000000001</v>
      </c>
      <c r="F13" s="27">
        <v>48.945357999999999</v>
      </c>
      <c r="G13" s="8" t="s">
        <v>1320</v>
      </c>
      <c r="H13" s="8"/>
      <c r="I13" s="8">
        <v>350</v>
      </c>
      <c r="J13" s="7">
        <v>350</v>
      </c>
      <c r="K13" s="16">
        <v>4.1900000000000004</v>
      </c>
      <c r="L13" s="16">
        <v>22.66</v>
      </c>
      <c r="M13" s="27">
        <v>0.11216</v>
      </c>
      <c r="N13" s="32">
        <v>0.51239599999999996</v>
      </c>
      <c r="P13" s="16">
        <f t="shared" si="0"/>
        <v>-0.42979156075241487</v>
      </c>
      <c r="Q13" s="16">
        <f t="shared" si="1"/>
        <v>-4.7206800900456702</v>
      </c>
      <c r="R13" s="7">
        <v>-0.94</v>
      </c>
      <c r="S13" s="16">
        <f t="shared" si="2"/>
        <v>-0.94496122883570521</v>
      </c>
      <c r="T13" s="47">
        <f t="shared" si="3"/>
        <v>-0.94496122883570521</v>
      </c>
      <c r="U13" s="47">
        <f t="shared" si="4"/>
        <v>1.1791214609939749</v>
      </c>
      <c r="V13" s="15">
        <f t="shared" si="5"/>
        <v>1.1312248764374937</v>
      </c>
      <c r="W13" s="15">
        <f t="shared" si="6"/>
        <v>1.1791214609939749</v>
      </c>
      <c r="X13" s="15"/>
      <c r="Y13" s="15">
        <v>1.1339999999999999</v>
      </c>
      <c r="Z13" s="56">
        <f t="shared" si="7"/>
        <v>829.12146099397478</v>
      </c>
      <c r="AA13" s="7" t="s">
        <v>1432</v>
      </c>
      <c r="AB13" s="7">
        <v>1999</v>
      </c>
      <c r="AC13" s="7" t="s">
        <v>1431</v>
      </c>
      <c r="AD13" s="7" t="s">
        <v>1136</v>
      </c>
      <c r="AE13" s="17" t="s">
        <v>1137</v>
      </c>
    </row>
    <row r="14" spans="1:31" s="7" customFormat="1" ht="12" customHeight="1" x14ac:dyDescent="0.45">
      <c r="A14" s="7">
        <v>12</v>
      </c>
      <c r="B14" s="7" t="s">
        <v>22</v>
      </c>
      <c r="C14" s="7" t="s">
        <v>1052</v>
      </c>
      <c r="D14" s="7" t="s">
        <v>1112</v>
      </c>
      <c r="E14" s="27">
        <v>19.434166000000001</v>
      </c>
      <c r="F14" s="27">
        <v>48.896332999999998</v>
      </c>
      <c r="G14" s="8" t="s">
        <v>1321</v>
      </c>
      <c r="H14" s="8"/>
      <c r="I14" s="8">
        <v>350</v>
      </c>
      <c r="J14" s="7">
        <v>350</v>
      </c>
      <c r="K14" s="16">
        <v>3.57</v>
      </c>
      <c r="L14" s="16">
        <v>15.4</v>
      </c>
      <c r="M14" s="27">
        <v>0.14044000000000001</v>
      </c>
      <c r="N14" s="32">
        <v>0.51215599999999994</v>
      </c>
      <c r="P14" s="16">
        <f t="shared" si="0"/>
        <v>-0.28601931875953224</v>
      </c>
      <c r="Q14" s="16">
        <f t="shared" si="1"/>
        <v>-9.4023462950487691</v>
      </c>
      <c r="R14" s="7">
        <v>-6.89</v>
      </c>
      <c r="S14" s="16">
        <f t="shared" si="2"/>
        <v>-6.8896665797462777</v>
      </c>
      <c r="T14" s="47">
        <f t="shared" si="3"/>
        <v>-6.8896665797462777</v>
      </c>
      <c r="U14" s="47">
        <f t="shared" si="4"/>
        <v>1.6594164493882815</v>
      </c>
      <c r="V14" s="15">
        <f t="shared" si="5"/>
        <v>2.0606866873037393</v>
      </c>
      <c r="W14" s="15">
        <f t="shared" si="6"/>
        <v>1.6594164493882815</v>
      </c>
      <c r="X14" s="15"/>
      <c r="Y14" s="15">
        <v>1.601</v>
      </c>
      <c r="Z14" s="56">
        <f t="shared" si="7"/>
        <v>1309.4164493882815</v>
      </c>
      <c r="AA14" s="7" t="s">
        <v>1432</v>
      </c>
      <c r="AB14" s="7">
        <v>1999</v>
      </c>
      <c r="AC14" s="7" t="s">
        <v>1431</v>
      </c>
      <c r="AD14" s="7" t="s">
        <v>1136</v>
      </c>
      <c r="AE14" s="17" t="s">
        <v>1137</v>
      </c>
    </row>
    <row r="15" spans="1:31" s="7" customFormat="1" ht="12" customHeight="1" x14ac:dyDescent="0.45">
      <c r="A15" s="7">
        <v>13</v>
      </c>
      <c r="B15" s="7" t="s">
        <v>23</v>
      </c>
      <c r="C15" s="7" t="s">
        <v>1052</v>
      </c>
      <c r="D15" s="7" t="s">
        <v>1112</v>
      </c>
      <c r="E15" s="27">
        <v>20.140609000000001</v>
      </c>
      <c r="F15" s="27">
        <v>49.198296999999997</v>
      </c>
      <c r="G15" s="8" t="s">
        <v>1322</v>
      </c>
      <c r="H15" s="8"/>
      <c r="I15" s="8">
        <v>350</v>
      </c>
      <c r="J15" s="7">
        <v>350</v>
      </c>
      <c r="K15" s="16">
        <v>3.75</v>
      </c>
      <c r="L15" s="16">
        <v>21.5</v>
      </c>
      <c r="M15" s="27">
        <v>0.10596999999999999</v>
      </c>
      <c r="N15" s="32">
        <v>0.51234299999999999</v>
      </c>
      <c r="P15" s="16">
        <f t="shared" si="0"/>
        <v>-0.4612608032536859</v>
      </c>
      <c r="Q15" s="16">
        <f t="shared" si="1"/>
        <v>-5.7545480436493879</v>
      </c>
      <c r="R15" s="7">
        <v>-1.7</v>
      </c>
      <c r="S15" s="16">
        <f t="shared" si="2"/>
        <v>-1.7023718870657572</v>
      </c>
      <c r="T15" s="47">
        <f t="shared" si="3"/>
        <v>-1.7023718870657572</v>
      </c>
      <c r="U15" s="47">
        <f t="shared" si="4"/>
        <v>1.2408763308374715</v>
      </c>
      <c r="V15" s="15">
        <f t="shared" si="5"/>
        <v>1.1411363558561174</v>
      </c>
      <c r="W15" s="15">
        <f t="shared" si="6"/>
        <v>1.2408763308374715</v>
      </c>
      <c r="X15" s="15"/>
      <c r="Y15" s="15">
        <v>1.194</v>
      </c>
      <c r="Z15" s="56">
        <f t="shared" si="7"/>
        <v>890.87633083747141</v>
      </c>
      <c r="AA15" s="7" t="s">
        <v>1432</v>
      </c>
      <c r="AB15" s="7">
        <v>1999</v>
      </c>
      <c r="AC15" s="7" t="s">
        <v>1431</v>
      </c>
      <c r="AD15" s="7" t="s">
        <v>1136</v>
      </c>
      <c r="AE15" s="17" t="s">
        <v>1137</v>
      </c>
    </row>
    <row r="16" spans="1:31" s="7" customFormat="1" ht="12" customHeight="1" x14ac:dyDescent="0.45">
      <c r="A16" s="7">
        <v>14</v>
      </c>
      <c r="B16" s="7" t="s">
        <v>24</v>
      </c>
      <c r="C16" s="7" t="s">
        <v>1052</v>
      </c>
      <c r="D16" s="7" t="s">
        <v>1112</v>
      </c>
      <c r="E16" s="27">
        <v>19.632299</v>
      </c>
      <c r="F16" s="27">
        <v>48.642042000000004</v>
      </c>
      <c r="G16" s="8" t="s">
        <v>1320</v>
      </c>
      <c r="H16" s="8"/>
      <c r="I16" s="8">
        <v>350</v>
      </c>
      <c r="J16" s="7">
        <v>350</v>
      </c>
      <c r="K16" s="16">
        <v>25.5</v>
      </c>
      <c r="L16" s="16">
        <v>82.1</v>
      </c>
      <c r="M16" s="27">
        <v>0.18865000000000001</v>
      </c>
      <c r="N16" s="32">
        <v>0.51251599999999997</v>
      </c>
      <c r="P16" s="16">
        <f t="shared" si="0"/>
        <v>-4.0925266903914626E-2</v>
      </c>
      <c r="Q16" s="16">
        <f t="shared" si="1"/>
        <v>-2.3798469875446759</v>
      </c>
      <c r="R16" s="7">
        <v>-2.02</v>
      </c>
      <c r="S16" s="16">
        <f t="shared" si="2"/>
        <v>-2.0203185177937861</v>
      </c>
      <c r="T16" s="47">
        <f t="shared" si="3"/>
        <v>-2.0203185177937861</v>
      </c>
      <c r="U16" s="47">
        <f t="shared" si="4"/>
        <v>1.2562769760701782</v>
      </c>
      <c r="V16" s="15">
        <f t="shared" si="5"/>
        <v>3.8217740674203307</v>
      </c>
      <c r="W16" s="15">
        <f t="shared" si="6"/>
        <v>1.2562769760701782</v>
      </c>
      <c r="X16" s="15"/>
      <c r="Y16" s="15">
        <v>1.2190000000000001</v>
      </c>
      <c r="Z16" s="56">
        <f t="shared" si="7"/>
        <v>906.27697607017808</v>
      </c>
      <c r="AA16" s="7" t="s">
        <v>1432</v>
      </c>
      <c r="AB16" s="7">
        <v>1999</v>
      </c>
      <c r="AC16" s="7" t="s">
        <v>1431</v>
      </c>
      <c r="AD16" s="7" t="s">
        <v>1136</v>
      </c>
      <c r="AE16" s="17" t="s">
        <v>1137</v>
      </c>
    </row>
    <row r="17" spans="1:31" s="7" customFormat="1" ht="12" customHeight="1" x14ac:dyDescent="0.45">
      <c r="A17" s="7">
        <v>15</v>
      </c>
      <c r="B17" s="7" t="s">
        <v>25</v>
      </c>
      <c r="C17" s="7" t="s">
        <v>1052</v>
      </c>
      <c r="D17" s="7" t="s">
        <v>1112</v>
      </c>
      <c r="E17" s="27">
        <v>19.632299</v>
      </c>
      <c r="F17" s="27">
        <v>48.642042000000004</v>
      </c>
      <c r="G17" s="8" t="s">
        <v>1320</v>
      </c>
      <c r="H17" s="8"/>
      <c r="I17" s="8">
        <v>350</v>
      </c>
      <c r="J17" s="7">
        <v>350</v>
      </c>
      <c r="K17" s="16">
        <v>7.96</v>
      </c>
      <c r="L17" s="16">
        <v>33.909999999999997</v>
      </c>
      <c r="M17" s="27">
        <v>0.14237</v>
      </c>
      <c r="N17" s="32">
        <v>0.51235399999999998</v>
      </c>
      <c r="P17" s="16">
        <f t="shared" si="0"/>
        <v>-0.27620742247076768</v>
      </c>
      <c r="Q17" s="16">
        <f t="shared" si="1"/>
        <v>-5.5399716759207962</v>
      </c>
      <c r="R17" s="7">
        <v>-3.11</v>
      </c>
      <c r="S17" s="16">
        <f t="shared" si="2"/>
        <v>-3.1134894695151019</v>
      </c>
      <c r="T17" s="47">
        <f t="shared" si="3"/>
        <v>-3.1134894695151019</v>
      </c>
      <c r="U17" s="47">
        <f t="shared" si="4"/>
        <v>1.3537497435171604</v>
      </c>
      <c r="V17" s="15">
        <f t="shared" si="5"/>
        <v>1.6968797033984109</v>
      </c>
      <c r="W17" s="15">
        <f t="shared" si="6"/>
        <v>1.3537497435171604</v>
      </c>
      <c r="X17" s="15"/>
      <c r="Y17" s="15">
        <v>1.3049999999999999</v>
      </c>
      <c r="Z17" s="56">
        <f t="shared" si="7"/>
        <v>1003.7497435171604</v>
      </c>
      <c r="AA17" s="7" t="s">
        <v>1432</v>
      </c>
      <c r="AB17" s="7">
        <v>1999</v>
      </c>
      <c r="AC17" s="7" t="s">
        <v>1431</v>
      </c>
      <c r="AD17" s="7" t="s">
        <v>1136</v>
      </c>
      <c r="AE17" s="17" t="s">
        <v>1137</v>
      </c>
    </row>
    <row r="18" spans="1:31" s="7" customFormat="1" ht="12" customHeight="1" x14ac:dyDescent="0.45">
      <c r="A18" s="7">
        <v>16</v>
      </c>
      <c r="B18" s="7" t="s">
        <v>26</v>
      </c>
      <c r="C18" s="7" t="s">
        <v>1052</v>
      </c>
      <c r="D18" s="7" t="s">
        <v>1112</v>
      </c>
      <c r="E18" s="27">
        <v>19.905106</v>
      </c>
      <c r="F18" s="27">
        <v>48.552081000000001</v>
      </c>
      <c r="G18" s="8" t="s">
        <v>1323</v>
      </c>
      <c r="H18" s="8"/>
      <c r="I18" s="8">
        <v>350</v>
      </c>
      <c r="J18" s="7">
        <v>350</v>
      </c>
      <c r="K18" s="16">
        <v>5</v>
      </c>
      <c r="L18" s="16">
        <v>22.5</v>
      </c>
      <c r="M18" s="27">
        <v>0.13497999999999999</v>
      </c>
      <c r="N18" s="32">
        <v>0.51233300000000004</v>
      </c>
      <c r="P18" s="16">
        <f t="shared" si="0"/>
        <v>-0.31377732587697016</v>
      </c>
      <c r="Q18" s="16">
        <f t="shared" si="1"/>
        <v>-5.9496174688566938</v>
      </c>
      <c r="R18" s="18">
        <v>-3.19</v>
      </c>
      <c r="S18" s="16">
        <f t="shared" si="2"/>
        <v>-3.1930836610275106</v>
      </c>
      <c r="T18" s="47">
        <f t="shared" si="3"/>
        <v>-3.1930836610275106</v>
      </c>
      <c r="U18" s="47">
        <f t="shared" si="4"/>
        <v>1.360723588049592</v>
      </c>
      <c r="V18" s="15">
        <f t="shared" si="5"/>
        <v>1.5787567969774998</v>
      </c>
      <c r="W18" s="15">
        <f t="shared" si="6"/>
        <v>1.360723588049592</v>
      </c>
      <c r="X18" s="15"/>
      <c r="Y18" s="15">
        <v>1.3109999999999999</v>
      </c>
      <c r="Z18" s="56">
        <f t="shared" si="7"/>
        <v>1010.7235880495921</v>
      </c>
      <c r="AA18" s="7" t="s">
        <v>1432</v>
      </c>
      <c r="AB18" s="7">
        <v>1999</v>
      </c>
      <c r="AC18" s="7" t="s">
        <v>1431</v>
      </c>
      <c r="AD18" s="7" t="s">
        <v>1136</v>
      </c>
      <c r="AE18" s="17" t="s">
        <v>1137</v>
      </c>
    </row>
    <row r="19" spans="1:31" s="7" customFormat="1" ht="12" customHeight="1" x14ac:dyDescent="0.45">
      <c r="A19" s="7">
        <v>17</v>
      </c>
      <c r="B19" s="7" t="s">
        <v>27</v>
      </c>
      <c r="C19" s="7" t="s">
        <v>1052</v>
      </c>
      <c r="D19" s="7" t="s">
        <v>1112</v>
      </c>
      <c r="E19" s="27">
        <v>19.905106</v>
      </c>
      <c r="F19" s="27">
        <v>48.552081000000001</v>
      </c>
      <c r="G19" s="8" t="s">
        <v>1318</v>
      </c>
      <c r="H19" s="8"/>
      <c r="I19" s="8">
        <v>350</v>
      </c>
      <c r="J19" s="7">
        <v>350</v>
      </c>
      <c r="K19" s="16">
        <v>5.04</v>
      </c>
      <c r="L19" s="16">
        <v>28.5</v>
      </c>
      <c r="M19" s="27">
        <v>0.10717</v>
      </c>
      <c r="N19" s="32">
        <v>0.51233200000000001</v>
      </c>
      <c r="P19" s="16">
        <f t="shared" si="0"/>
        <v>-0.45516014234875446</v>
      </c>
      <c r="Q19" s="16">
        <f t="shared" si="1"/>
        <v>-5.9691244113790898</v>
      </c>
      <c r="R19" s="18">
        <v>-1.97</v>
      </c>
      <c r="S19" s="16">
        <f t="shared" si="2"/>
        <v>-1.9705425608452818</v>
      </c>
      <c r="T19" s="47">
        <f t="shared" si="3"/>
        <v>-1.9705425608452818</v>
      </c>
      <c r="U19" s="47">
        <f t="shared" si="4"/>
        <v>1.2626510477315884</v>
      </c>
      <c r="V19" s="15">
        <f t="shared" si="5"/>
        <v>1.1696112967455574</v>
      </c>
      <c r="W19" s="15">
        <f t="shared" si="6"/>
        <v>1.2626510477315884</v>
      </c>
      <c r="X19" s="15"/>
      <c r="Y19" s="15">
        <v>1.2150000000000001</v>
      </c>
      <c r="Z19" s="56">
        <f t="shared" si="7"/>
        <v>912.65104773158851</v>
      </c>
      <c r="AA19" s="7" t="s">
        <v>1432</v>
      </c>
      <c r="AB19" s="7">
        <v>1999</v>
      </c>
      <c r="AC19" s="7" t="s">
        <v>1431</v>
      </c>
      <c r="AD19" s="7" t="s">
        <v>1136</v>
      </c>
      <c r="AE19" s="17" t="s">
        <v>1137</v>
      </c>
    </row>
    <row r="20" spans="1:31" s="7" customFormat="1" ht="12" customHeight="1" x14ac:dyDescent="0.45">
      <c r="A20" s="7">
        <v>18</v>
      </c>
      <c r="B20" s="7" t="s">
        <v>28</v>
      </c>
      <c r="C20" s="7" t="s">
        <v>1052</v>
      </c>
      <c r="D20" s="7" t="s">
        <v>1112</v>
      </c>
      <c r="E20" s="27">
        <v>20.476447</v>
      </c>
      <c r="F20" s="27">
        <v>48.873376999999998</v>
      </c>
      <c r="G20" s="8" t="s">
        <v>1323</v>
      </c>
      <c r="H20" s="8"/>
      <c r="I20" s="8">
        <v>350</v>
      </c>
      <c r="J20" s="7">
        <v>350</v>
      </c>
      <c r="K20" s="16">
        <v>2.58</v>
      </c>
      <c r="L20" s="16">
        <v>8.93</v>
      </c>
      <c r="M20" s="27">
        <v>0.17537</v>
      </c>
      <c r="N20" s="32">
        <v>0.51236400000000004</v>
      </c>
      <c r="P20" s="16">
        <f t="shared" si="0"/>
        <v>-0.10843924758515511</v>
      </c>
      <c r="Q20" s="16">
        <f t="shared" si="1"/>
        <v>-5.3449022507112698</v>
      </c>
      <c r="R20" s="18">
        <v>-4.4000000000000004</v>
      </c>
      <c r="S20" s="16">
        <f t="shared" si="2"/>
        <v>-4.3922634606756823</v>
      </c>
      <c r="T20" s="47">
        <f t="shared" si="3"/>
        <v>-4.3922634606756823</v>
      </c>
      <c r="U20" s="47">
        <f t="shared" si="4"/>
        <v>1.4514617784751809</v>
      </c>
      <c r="V20" s="15">
        <f t="shared" si="5"/>
        <v>3.1037784491687828</v>
      </c>
      <c r="W20" s="15">
        <f t="shared" si="6"/>
        <v>1.4514617784751809</v>
      </c>
      <c r="X20" s="15"/>
      <c r="Y20" s="15">
        <v>1.405</v>
      </c>
      <c r="Z20" s="56">
        <f t="shared" si="7"/>
        <v>1101.4617784751808</v>
      </c>
      <c r="AA20" s="7" t="s">
        <v>1432</v>
      </c>
      <c r="AB20" s="7">
        <v>1999</v>
      </c>
      <c r="AC20" s="7" t="s">
        <v>1431</v>
      </c>
      <c r="AD20" s="7" t="s">
        <v>1136</v>
      </c>
      <c r="AE20" s="17" t="s">
        <v>1137</v>
      </c>
    </row>
    <row r="21" spans="1:31" s="7" customFormat="1" ht="12" customHeight="1" x14ac:dyDescent="0.45">
      <c r="A21" s="7">
        <v>19</v>
      </c>
      <c r="B21" s="7" t="s">
        <v>29</v>
      </c>
      <c r="C21" s="7" t="s">
        <v>1052</v>
      </c>
      <c r="D21" s="7" t="s">
        <v>1112</v>
      </c>
      <c r="E21" s="27">
        <v>20.930537000000001</v>
      </c>
      <c r="F21" s="27">
        <v>48.947611000000002</v>
      </c>
      <c r="G21" s="8" t="s">
        <v>1322</v>
      </c>
      <c r="H21" s="8"/>
      <c r="I21" s="8">
        <v>350</v>
      </c>
      <c r="J21" s="7">
        <v>350</v>
      </c>
      <c r="K21" s="16">
        <v>11.83</v>
      </c>
      <c r="L21" s="16">
        <v>52.04</v>
      </c>
      <c r="M21" s="27">
        <v>0.13786999999999999</v>
      </c>
      <c r="N21" s="32">
        <v>0.51234299999999999</v>
      </c>
      <c r="P21" s="16">
        <f t="shared" si="0"/>
        <v>-0.29908490086426043</v>
      </c>
      <c r="Q21" s="16">
        <f t="shared" si="1"/>
        <v>-5.7545480436493879</v>
      </c>
      <c r="R21" s="18">
        <v>-3.05</v>
      </c>
      <c r="S21" s="16">
        <f t="shared" si="2"/>
        <v>-3.1270871895568599</v>
      </c>
      <c r="T21" s="47">
        <f t="shared" si="3"/>
        <v>-3.1270871895568599</v>
      </c>
      <c r="U21" s="47">
        <f t="shared" si="4"/>
        <v>1.3551818140275023</v>
      </c>
      <c r="V21" s="15">
        <f t="shared" si="5"/>
        <v>1.6186538430440669</v>
      </c>
      <c r="W21" s="15">
        <f t="shared" si="6"/>
        <v>1.3551818140275023</v>
      </c>
      <c r="X21" s="15"/>
      <c r="Y21" s="15">
        <v>1.2989999999999999</v>
      </c>
      <c r="Z21" s="56">
        <f t="shared" si="7"/>
        <v>1005.1818140275022</v>
      </c>
      <c r="AA21" s="7" t="s">
        <v>1432</v>
      </c>
      <c r="AB21" s="7">
        <v>1999</v>
      </c>
      <c r="AC21" s="7" t="s">
        <v>1431</v>
      </c>
      <c r="AD21" s="7" t="s">
        <v>1136</v>
      </c>
      <c r="AE21" s="17" t="s">
        <v>1137</v>
      </c>
    </row>
    <row r="22" spans="1:31" s="7" customFormat="1" ht="12" customHeight="1" x14ac:dyDescent="0.45">
      <c r="A22" s="7">
        <v>20</v>
      </c>
      <c r="B22" s="7">
        <v>8</v>
      </c>
      <c r="C22" s="7" t="s">
        <v>1052</v>
      </c>
      <c r="D22" s="8" t="s">
        <v>167</v>
      </c>
      <c r="E22" s="27">
        <v>3.45</v>
      </c>
      <c r="F22" s="27">
        <v>45.45</v>
      </c>
      <c r="G22" s="8" t="s">
        <v>1324</v>
      </c>
      <c r="H22" s="8"/>
      <c r="I22" s="8">
        <v>300</v>
      </c>
      <c r="J22" s="7">
        <v>300</v>
      </c>
      <c r="K22" s="16">
        <v>3.2989999999999999</v>
      </c>
      <c r="L22" s="16">
        <v>18.89</v>
      </c>
      <c r="M22" s="27">
        <v>0.106</v>
      </c>
      <c r="N22" s="32">
        <v>0.51205400000000001</v>
      </c>
      <c r="P22" s="16">
        <f t="shared" si="0"/>
        <v>-0.46110828673106263</v>
      </c>
      <c r="Q22" s="16">
        <f t="shared" si="1"/>
        <v>-11.392054432173282</v>
      </c>
      <c r="R22" s="18">
        <v>-7.42</v>
      </c>
      <c r="S22" s="16">
        <f t="shared" si="2"/>
        <v>-7.9199090330883797</v>
      </c>
      <c r="T22" s="47">
        <f t="shared" si="3"/>
        <v>-7.9199090330883797</v>
      </c>
      <c r="U22" s="47">
        <f t="shared" si="4"/>
        <v>1.7051291815766778</v>
      </c>
      <c r="V22" s="15">
        <f t="shared" si="5"/>
        <v>1.5481628253484028</v>
      </c>
      <c r="W22" s="15">
        <f t="shared" si="6"/>
        <v>1.7051291815766778</v>
      </c>
      <c r="X22" s="15"/>
      <c r="Y22" s="15"/>
      <c r="Z22" s="56">
        <f t="shared" si="7"/>
        <v>1405.1291815766779</v>
      </c>
      <c r="AA22" s="7" t="s">
        <v>1432</v>
      </c>
      <c r="AB22" s="7">
        <v>2007</v>
      </c>
      <c r="AC22" s="7" t="s">
        <v>1022</v>
      </c>
      <c r="AD22" s="7" t="s">
        <v>1138</v>
      </c>
      <c r="AE22" s="17" t="s">
        <v>1139</v>
      </c>
    </row>
    <row r="23" spans="1:31" s="7" customFormat="1" ht="12" customHeight="1" x14ac:dyDescent="0.45">
      <c r="A23" s="7">
        <v>21</v>
      </c>
      <c r="B23" s="7">
        <v>152</v>
      </c>
      <c r="C23" s="7" t="s">
        <v>1052</v>
      </c>
      <c r="D23" s="8" t="s">
        <v>167</v>
      </c>
      <c r="E23" s="27">
        <v>3.45</v>
      </c>
      <c r="F23" s="27">
        <v>45.45</v>
      </c>
      <c r="G23" s="8" t="s">
        <v>1324</v>
      </c>
      <c r="H23" s="8"/>
      <c r="I23" s="8">
        <v>300</v>
      </c>
      <c r="J23" s="7">
        <v>300</v>
      </c>
      <c r="K23" s="16">
        <v>3.2429999999999999</v>
      </c>
      <c r="L23" s="16">
        <v>15.49</v>
      </c>
      <c r="M23" s="27">
        <v>0.127</v>
      </c>
      <c r="N23" s="32">
        <v>0.51208799999999999</v>
      </c>
      <c r="P23" s="16">
        <f t="shared" si="0"/>
        <v>-0.3543467208947636</v>
      </c>
      <c r="Q23" s="16">
        <f t="shared" si="1"/>
        <v>-10.728818386465111</v>
      </c>
      <c r="R23" s="18">
        <v>-7.57</v>
      </c>
      <c r="S23" s="16">
        <f t="shared" si="2"/>
        <v>-8.0605875781275405</v>
      </c>
      <c r="T23" s="47">
        <f t="shared" si="3"/>
        <v>-8.0605875781275405</v>
      </c>
      <c r="U23" s="47">
        <f t="shared" si="4"/>
        <v>1.714864397532355</v>
      </c>
      <c r="V23" s="15">
        <f t="shared" si="5"/>
        <v>1.8615781875397681</v>
      </c>
      <c r="W23" s="15">
        <f t="shared" si="6"/>
        <v>1.714864397532355</v>
      </c>
      <c r="X23" s="15"/>
      <c r="Y23" s="15"/>
      <c r="Z23" s="56">
        <f t="shared" si="7"/>
        <v>1414.864397532355</v>
      </c>
      <c r="AA23" s="7" t="s">
        <v>1432</v>
      </c>
      <c r="AB23" s="7">
        <v>2007</v>
      </c>
      <c r="AC23" s="7" t="s">
        <v>1022</v>
      </c>
      <c r="AD23" s="7" t="s">
        <v>1138</v>
      </c>
      <c r="AE23" s="17" t="s">
        <v>1139</v>
      </c>
    </row>
    <row r="24" spans="1:31" s="7" customFormat="1" ht="12" customHeight="1" x14ac:dyDescent="0.45">
      <c r="A24" s="7">
        <v>22</v>
      </c>
      <c r="B24" s="7" t="s">
        <v>30</v>
      </c>
      <c r="C24" s="7" t="s">
        <v>1052</v>
      </c>
      <c r="D24" s="8" t="s">
        <v>167</v>
      </c>
      <c r="E24" s="27">
        <v>3.45</v>
      </c>
      <c r="F24" s="27">
        <v>45.45</v>
      </c>
      <c r="G24" s="8" t="s">
        <v>1324</v>
      </c>
      <c r="H24" s="8"/>
      <c r="I24" s="8">
        <v>300</v>
      </c>
      <c r="J24" s="7">
        <v>300</v>
      </c>
      <c r="K24" s="16">
        <v>3.254</v>
      </c>
      <c r="L24" s="16">
        <v>18.489999999999998</v>
      </c>
      <c r="M24" s="27">
        <v>0.107</v>
      </c>
      <c r="N24" s="32">
        <v>0.51207199999999997</v>
      </c>
      <c r="P24" s="16">
        <f t="shared" si="0"/>
        <v>-0.45602440264361976</v>
      </c>
      <c r="Q24" s="16">
        <f t="shared" si="1"/>
        <v>-11.040929466799021</v>
      </c>
      <c r="R24" s="18">
        <v>-7.1</v>
      </c>
      <c r="S24" s="16">
        <f t="shared" si="2"/>
        <v>-7.6070657148925642</v>
      </c>
      <c r="T24" s="47">
        <f t="shared" si="3"/>
        <v>-7.6070657148925642</v>
      </c>
      <c r="U24" s="47">
        <f t="shared" si="4"/>
        <v>1.6796918007716219</v>
      </c>
      <c r="V24" s="15">
        <f t="shared" si="5"/>
        <v>1.5370638695789089</v>
      </c>
      <c r="W24" s="15">
        <f t="shared" si="6"/>
        <v>1.6796918007716219</v>
      </c>
      <c r="X24" s="15"/>
      <c r="Y24" s="15"/>
      <c r="Z24" s="56">
        <f t="shared" si="7"/>
        <v>1379.691800771622</v>
      </c>
      <c r="AA24" s="7" t="s">
        <v>1432</v>
      </c>
      <c r="AB24" s="7">
        <v>2007</v>
      </c>
      <c r="AC24" s="7" t="s">
        <v>1022</v>
      </c>
      <c r="AD24" s="7" t="s">
        <v>1138</v>
      </c>
      <c r="AE24" s="17" t="s">
        <v>1139</v>
      </c>
    </row>
    <row r="25" spans="1:31" s="7" customFormat="1" ht="12" customHeight="1" x14ac:dyDescent="0.45">
      <c r="A25" s="7">
        <v>23</v>
      </c>
      <c r="B25" s="7" t="s">
        <v>31</v>
      </c>
      <c r="C25" s="7" t="s">
        <v>1052</v>
      </c>
      <c r="D25" s="8" t="s">
        <v>167</v>
      </c>
      <c r="E25" s="27">
        <v>3.45</v>
      </c>
      <c r="F25" s="27">
        <v>45.45</v>
      </c>
      <c r="G25" s="8" t="s">
        <v>1324</v>
      </c>
      <c r="H25" s="8"/>
      <c r="I25" s="8">
        <v>300</v>
      </c>
      <c r="J25" s="7">
        <v>300</v>
      </c>
      <c r="K25" s="16">
        <v>1.927</v>
      </c>
      <c r="L25" s="16">
        <v>9.99</v>
      </c>
      <c r="M25" s="27">
        <v>0.11700000000000001</v>
      </c>
      <c r="N25" s="32">
        <v>0.51197899999999996</v>
      </c>
      <c r="P25" s="16">
        <f t="shared" si="0"/>
        <v>-0.40518556176919163</v>
      </c>
      <c r="Q25" s="16">
        <f t="shared" si="1"/>
        <v>-12.855075121237514</v>
      </c>
      <c r="R25" s="18">
        <v>-9.31</v>
      </c>
      <c r="S25" s="16">
        <f t="shared" si="2"/>
        <v>-9.8040278411155004</v>
      </c>
      <c r="T25" s="47">
        <f t="shared" si="3"/>
        <v>-9.8040278411155004</v>
      </c>
      <c r="U25" s="47">
        <f t="shared" si="4"/>
        <v>1.8569415978196857</v>
      </c>
      <c r="V25" s="15">
        <f t="shared" si="5"/>
        <v>1.8405019207827715</v>
      </c>
      <c r="W25" s="15">
        <f t="shared" si="6"/>
        <v>1.8569415978196857</v>
      </c>
      <c r="X25" s="15"/>
      <c r="Y25" s="15"/>
      <c r="Z25" s="56">
        <f t="shared" si="7"/>
        <v>1556.9415978196857</v>
      </c>
      <c r="AA25" s="7" t="s">
        <v>1432</v>
      </c>
      <c r="AB25" s="7">
        <v>2007</v>
      </c>
      <c r="AC25" s="7" t="s">
        <v>1022</v>
      </c>
      <c r="AD25" s="7" t="s">
        <v>1138</v>
      </c>
      <c r="AE25" s="17" t="s">
        <v>1139</v>
      </c>
    </row>
    <row r="26" spans="1:31" s="7" customFormat="1" ht="12" customHeight="1" x14ac:dyDescent="0.45">
      <c r="A26" s="7">
        <v>24</v>
      </c>
      <c r="B26" s="7" t="s">
        <v>32</v>
      </c>
      <c r="C26" s="7" t="s">
        <v>1052</v>
      </c>
      <c r="D26" s="8" t="s">
        <v>167</v>
      </c>
      <c r="E26" s="27">
        <v>3.5</v>
      </c>
      <c r="F26" s="27">
        <v>45.5</v>
      </c>
      <c r="G26" s="8" t="s">
        <v>1325</v>
      </c>
      <c r="H26" s="8"/>
      <c r="I26" s="8">
        <v>300</v>
      </c>
      <c r="J26" s="7">
        <v>300</v>
      </c>
      <c r="K26" s="16">
        <v>6.6840000000000002</v>
      </c>
      <c r="L26" s="16">
        <v>46.28</v>
      </c>
      <c r="M26" s="27">
        <v>8.7999999999999995E-2</v>
      </c>
      <c r="N26" s="32">
        <v>0.51205299999999998</v>
      </c>
      <c r="P26" s="16">
        <f t="shared" si="0"/>
        <v>-0.55261820030503306</v>
      </c>
      <c r="Q26" s="16">
        <f t="shared" si="1"/>
        <v>-11.411561374694568</v>
      </c>
      <c r="R26" s="18">
        <v>-6.74</v>
      </c>
      <c r="S26" s="16">
        <f t="shared" si="2"/>
        <v>-7.2503463263976684</v>
      </c>
      <c r="T26" s="47">
        <f t="shared" si="3"/>
        <v>-7.2503463263976684</v>
      </c>
      <c r="U26" s="47">
        <f t="shared" si="4"/>
        <v>1.6517084049782167</v>
      </c>
      <c r="V26" s="15">
        <f t="shared" si="5"/>
        <v>1.3286340704960919</v>
      </c>
      <c r="W26" s="15">
        <f t="shared" si="6"/>
        <v>1.6517084049782167</v>
      </c>
      <c r="X26" s="15"/>
      <c r="Y26" s="15"/>
      <c r="Z26" s="56">
        <f t="shared" si="7"/>
        <v>1351.7084049782168</v>
      </c>
      <c r="AA26" s="7" t="s">
        <v>1432</v>
      </c>
      <c r="AB26" s="7">
        <v>2007</v>
      </c>
      <c r="AC26" s="7" t="s">
        <v>1022</v>
      </c>
      <c r="AD26" s="7" t="s">
        <v>1138</v>
      </c>
      <c r="AE26" s="17" t="s">
        <v>1139</v>
      </c>
    </row>
    <row r="27" spans="1:31" s="7" customFormat="1" ht="12" customHeight="1" x14ac:dyDescent="0.45">
      <c r="A27" s="7">
        <v>25</v>
      </c>
      <c r="B27" s="7" t="s">
        <v>33</v>
      </c>
      <c r="C27" s="7" t="s">
        <v>1052</v>
      </c>
      <c r="D27" s="8" t="s">
        <v>167</v>
      </c>
      <c r="E27" s="27">
        <v>3.5</v>
      </c>
      <c r="F27" s="27">
        <v>45.5</v>
      </c>
      <c r="G27" s="8" t="s">
        <v>1325</v>
      </c>
      <c r="H27" s="8"/>
      <c r="I27" s="8">
        <v>300</v>
      </c>
      <c r="J27" s="7">
        <v>300</v>
      </c>
      <c r="K27" s="16">
        <v>7.9749999999999996</v>
      </c>
      <c r="L27" s="16">
        <v>43.89</v>
      </c>
      <c r="M27" s="27">
        <v>0.11</v>
      </c>
      <c r="N27" s="32">
        <v>0.51213399999999998</v>
      </c>
      <c r="P27" s="16">
        <f t="shared" si="0"/>
        <v>-0.44077275038129138</v>
      </c>
      <c r="Q27" s="16">
        <f t="shared" si="1"/>
        <v>-9.8314990305059524</v>
      </c>
      <c r="R27" s="18">
        <v>-6.03</v>
      </c>
      <c r="S27" s="16">
        <f t="shared" si="2"/>
        <v>-6.5124802201348277</v>
      </c>
      <c r="T27" s="47">
        <f t="shared" si="3"/>
        <v>-6.5124802201348277</v>
      </c>
      <c r="U27" s="47">
        <f t="shared" si="4"/>
        <v>1.5907141870965813</v>
      </c>
      <c r="V27" s="15">
        <f t="shared" si="5"/>
        <v>1.4907964127851208</v>
      </c>
      <c r="W27" s="15">
        <f t="shared" si="6"/>
        <v>1.5907141870965813</v>
      </c>
      <c r="X27" s="15"/>
      <c r="Y27" s="15"/>
      <c r="Z27" s="56">
        <f t="shared" si="7"/>
        <v>1290.7141870965813</v>
      </c>
      <c r="AA27" s="7" t="s">
        <v>1432</v>
      </c>
      <c r="AB27" s="7">
        <v>2007</v>
      </c>
      <c r="AC27" s="7" t="s">
        <v>1022</v>
      </c>
      <c r="AD27" s="7" t="s">
        <v>1138</v>
      </c>
      <c r="AE27" s="17" t="s">
        <v>1139</v>
      </c>
    </row>
    <row r="28" spans="1:31" s="7" customFormat="1" ht="12" customHeight="1" x14ac:dyDescent="0.45">
      <c r="A28" s="7">
        <v>26</v>
      </c>
      <c r="B28" s="7">
        <v>60864</v>
      </c>
      <c r="C28" s="7" t="s">
        <v>1052</v>
      </c>
      <c r="D28" s="7" t="s">
        <v>858</v>
      </c>
      <c r="E28" s="27">
        <v>4</v>
      </c>
      <c r="F28" s="27">
        <v>39.700000000000003</v>
      </c>
      <c r="G28" s="8" t="s">
        <v>1326</v>
      </c>
      <c r="H28" s="8" t="s">
        <v>34</v>
      </c>
      <c r="I28" s="8">
        <v>300</v>
      </c>
      <c r="J28" s="7">
        <v>300</v>
      </c>
      <c r="K28" s="16">
        <v>5.56</v>
      </c>
      <c r="L28" s="16">
        <v>25.97</v>
      </c>
      <c r="M28" s="27">
        <v>0.12939999999999999</v>
      </c>
      <c r="N28" s="32">
        <v>0.51220600000000005</v>
      </c>
      <c r="O28" s="7">
        <v>6</v>
      </c>
      <c r="P28" s="16">
        <f t="shared" si="0"/>
        <v>-0.34214539908490094</v>
      </c>
      <c r="Q28" s="16">
        <f t="shared" si="1"/>
        <v>-8.4269991690044677</v>
      </c>
      <c r="R28" s="18">
        <v>-5.8</v>
      </c>
      <c r="S28" s="16">
        <f t="shared" si="2"/>
        <v>-5.8506443138951632</v>
      </c>
      <c r="T28" s="47">
        <f t="shared" si="3"/>
        <v>-5.8506443138951632</v>
      </c>
      <c r="U28" s="47">
        <f t="shared" si="4"/>
        <v>1.5357199628282436</v>
      </c>
      <c r="V28" s="15">
        <f t="shared" si="5"/>
        <v>1.702732025576323</v>
      </c>
      <c r="W28" s="15">
        <f t="shared" si="6"/>
        <v>1.5357199628282436</v>
      </c>
      <c r="X28" s="15"/>
      <c r="Y28" s="15"/>
      <c r="Z28" s="56">
        <f t="shared" si="7"/>
        <v>1235.7199628282435</v>
      </c>
      <c r="AA28" s="7" t="s">
        <v>1433</v>
      </c>
      <c r="AB28" s="7">
        <v>1998</v>
      </c>
      <c r="AC28" s="7" t="s">
        <v>1434</v>
      </c>
      <c r="AD28" s="7" t="s">
        <v>1140</v>
      </c>
      <c r="AE28" s="17" t="s">
        <v>1141</v>
      </c>
    </row>
    <row r="29" spans="1:31" s="7" customFormat="1" ht="12" customHeight="1" x14ac:dyDescent="0.45">
      <c r="A29" s="7">
        <v>27</v>
      </c>
      <c r="B29" s="7">
        <v>95916</v>
      </c>
      <c r="C29" s="7" t="s">
        <v>1052</v>
      </c>
      <c r="D29" s="7" t="s">
        <v>858</v>
      </c>
      <c r="E29" s="27">
        <v>4</v>
      </c>
      <c r="F29" s="27">
        <v>39.700000000000003</v>
      </c>
      <c r="G29" s="8" t="s">
        <v>1326</v>
      </c>
      <c r="H29" s="8" t="s">
        <v>1383</v>
      </c>
      <c r="I29" s="8">
        <v>300</v>
      </c>
      <c r="J29" s="7">
        <v>300</v>
      </c>
      <c r="K29" s="16">
        <v>5.96</v>
      </c>
      <c r="L29" s="16">
        <v>27.15</v>
      </c>
      <c r="M29" s="27">
        <v>0.13270000000000001</v>
      </c>
      <c r="N29" s="32">
        <v>0.51218900000000001</v>
      </c>
      <c r="O29" s="7">
        <v>7</v>
      </c>
      <c r="P29" s="16">
        <f t="shared" si="0"/>
        <v>-0.32536858159633963</v>
      </c>
      <c r="Q29" s="16">
        <f t="shared" si="1"/>
        <v>-8.7586171918596634</v>
      </c>
      <c r="R29" s="18">
        <v>-6.3</v>
      </c>
      <c r="S29" s="16">
        <f t="shared" si="2"/>
        <v>-6.3085917724392253</v>
      </c>
      <c r="T29" s="47">
        <f t="shared" si="3"/>
        <v>-6.3085917724392253</v>
      </c>
      <c r="U29" s="47">
        <f t="shared" si="4"/>
        <v>1.5725132975868541</v>
      </c>
      <c r="V29" s="15">
        <f t="shared" si="5"/>
        <v>1.8034204430461807</v>
      </c>
      <c r="W29" s="15">
        <f t="shared" si="6"/>
        <v>1.5725132975868541</v>
      </c>
      <c r="X29" s="15"/>
      <c r="Y29" s="15"/>
      <c r="Z29" s="56">
        <f t="shared" si="7"/>
        <v>1272.5132975868542</v>
      </c>
      <c r="AA29" s="7" t="s">
        <v>1433</v>
      </c>
      <c r="AB29" s="7">
        <v>1998</v>
      </c>
      <c r="AC29" s="7" t="s">
        <v>1434</v>
      </c>
      <c r="AD29" s="7" t="s">
        <v>1140</v>
      </c>
      <c r="AE29" s="17" t="s">
        <v>1141</v>
      </c>
    </row>
    <row r="30" spans="1:31" s="7" customFormat="1" ht="12" customHeight="1" x14ac:dyDescent="0.45">
      <c r="A30" s="7">
        <v>28</v>
      </c>
      <c r="B30" s="7">
        <v>76873</v>
      </c>
      <c r="C30" s="7" t="s">
        <v>1052</v>
      </c>
      <c r="D30" s="7" t="s">
        <v>858</v>
      </c>
      <c r="E30" s="27">
        <v>4</v>
      </c>
      <c r="F30" s="27">
        <v>39.700000000000003</v>
      </c>
      <c r="G30" s="8" t="s">
        <v>1326</v>
      </c>
      <c r="H30" s="8" t="s">
        <v>1384</v>
      </c>
      <c r="I30" s="8">
        <v>291</v>
      </c>
      <c r="J30" s="7">
        <v>291</v>
      </c>
      <c r="K30" s="16">
        <v>5.27</v>
      </c>
      <c r="L30" s="16">
        <v>22.15</v>
      </c>
      <c r="M30" s="27">
        <v>0.14380000000000001</v>
      </c>
      <c r="N30" s="32">
        <v>0.51219700000000001</v>
      </c>
      <c r="O30" s="7">
        <v>6</v>
      </c>
      <c r="P30" s="16">
        <f t="shared" si="0"/>
        <v>-0.2689374682257244</v>
      </c>
      <c r="Q30" s="16">
        <f t="shared" si="1"/>
        <v>-8.6025616516927084</v>
      </c>
      <c r="R30" s="18">
        <v>-6.6</v>
      </c>
      <c r="S30" s="16">
        <f t="shared" si="2"/>
        <v>-6.6382154900251944</v>
      </c>
      <c r="T30" s="47">
        <f t="shared" si="3"/>
        <v>-6.6382154900251944</v>
      </c>
      <c r="U30" s="47">
        <f t="shared" si="4"/>
        <v>1.5905983339293706</v>
      </c>
      <c r="V30" s="15">
        <f t="shared" si="5"/>
        <v>2.0705900578912515</v>
      </c>
      <c r="W30" s="15">
        <f t="shared" si="6"/>
        <v>1.5905983339293706</v>
      </c>
      <c r="X30" s="15"/>
      <c r="Y30" s="15"/>
      <c r="Z30" s="56">
        <f t="shared" si="7"/>
        <v>1299.5983339293705</v>
      </c>
      <c r="AA30" s="7" t="s">
        <v>1433</v>
      </c>
      <c r="AB30" s="7">
        <v>1998</v>
      </c>
      <c r="AC30" s="7" t="s">
        <v>1434</v>
      </c>
      <c r="AD30" s="7" t="s">
        <v>1140</v>
      </c>
      <c r="AE30" s="17" t="s">
        <v>1141</v>
      </c>
    </row>
    <row r="31" spans="1:31" s="7" customFormat="1" ht="12" customHeight="1" x14ac:dyDescent="0.45">
      <c r="A31" s="7">
        <v>29</v>
      </c>
      <c r="B31" s="7" t="s">
        <v>35</v>
      </c>
      <c r="C31" s="7" t="s">
        <v>1052</v>
      </c>
      <c r="D31" s="7" t="s">
        <v>858</v>
      </c>
      <c r="E31" s="27">
        <v>4</v>
      </c>
      <c r="F31" s="27">
        <v>39.700000000000003</v>
      </c>
      <c r="G31" s="8" t="s">
        <v>1326</v>
      </c>
      <c r="H31" s="8" t="s">
        <v>36</v>
      </c>
      <c r="I31" s="8">
        <v>300</v>
      </c>
      <c r="J31" s="7">
        <v>300</v>
      </c>
      <c r="K31" s="16">
        <v>8.56</v>
      </c>
      <c r="L31" s="16">
        <v>30.81</v>
      </c>
      <c r="M31" s="27">
        <v>0.16789999999999999</v>
      </c>
      <c r="N31" s="32">
        <v>0.51225500000000002</v>
      </c>
      <c r="O31" s="7">
        <v>7</v>
      </c>
      <c r="P31" s="16">
        <f t="shared" si="0"/>
        <v>-0.14641586171835286</v>
      </c>
      <c r="Q31" s="16">
        <f t="shared" si="1"/>
        <v>-7.4711589854836724</v>
      </c>
      <c r="R31" s="18">
        <v>-6.4</v>
      </c>
      <c r="S31" s="16">
        <f t="shared" si="2"/>
        <v>-6.3686475467444756</v>
      </c>
      <c r="T31" s="47">
        <f t="shared" si="3"/>
        <v>-6.3686475467444756</v>
      </c>
      <c r="U31" s="47">
        <f t="shared" si="4"/>
        <v>1.5714471650314015</v>
      </c>
      <c r="V31" s="15">
        <f t="shared" si="5"/>
        <v>2.9591745323457967</v>
      </c>
      <c r="W31" s="15">
        <f t="shared" si="6"/>
        <v>1.5714471650314015</v>
      </c>
      <c r="X31" s="15"/>
      <c r="Y31" s="15"/>
      <c r="Z31" s="56">
        <f t="shared" si="7"/>
        <v>1271.4471650314015</v>
      </c>
      <c r="AA31" s="7" t="s">
        <v>1433</v>
      </c>
      <c r="AB31" s="7">
        <v>1998</v>
      </c>
      <c r="AC31" s="7" t="s">
        <v>1434</v>
      </c>
      <c r="AD31" s="7" t="s">
        <v>1140</v>
      </c>
      <c r="AE31" s="17" t="s">
        <v>1141</v>
      </c>
    </row>
    <row r="32" spans="1:31" s="7" customFormat="1" ht="12" customHeight="1" x14ac:dyDescent="0.45">
      <c r="A32" s="7">
        <v>30</v>
      </c>
      <c r="B32" s="7" t="s">
        <v>37</v>
      </c>
      <c r="C32" s="7" t="s">
        <v>1052</v>
      </c>
      <c r="D32" s="7" t="s">
        <v>858</v>
      </c>
      <c r="E32" s="27">
        <v>4</v>
      </c>
      <c r="F32" s="27">
        <v>39.700000000000003</v>
      </c>
      <c r="G32" s="8" t="s">
        <v>1326</v>
      </c>
      <c r="H32" s="8" t="s">
        <v>1385</v>
      </c>
      <c r="I32" s="8">
        <v>300</v>
      </c>
      <c r="J32" s="7">
        <v>300</v>
      </c>
      <c r="K32" s="16">
        <v>4.33</v>
      </c>
      <c r="L32" s="16">
        <v>14.23</v>
      </c>
      <c r="M32" s="27">
        <v>0.18390000000000001</v>
      </c>
      <c r="N32" s="32">
        <v>0.51231599999999999</v>
      </c>
      <c r="O32" s="7">
        <v>16</v>
      </c>
      <c r="P32" s="16">
        <f t="shared" si="0"/>
        <v>-6.5073716319267949E-2</v>
      </c>
      <c r="Q32" s="16">
        <f t="shared" si="1"/>
        <v>-6.2812354917118896</v>
      </c>
      <c r="R32" s="18">
        <v>-5.8</v>
      </c>
      <c r="S32" s="16">
        <f t="shared" si="2"/>
        <v>-5.7912304078278023</v>
      </c>
      <c r="T32" s="47">
        <f t="shared" si="3"/>
        <v>-5.7912304078278023</v>
      </c>
      <c r="U32" s="47">
        <f t="shared" si="4"/>
        <v>1.5182494693121087</v>
      </c>
      <c r="V32" s="15">
        <f t="shared" si="5"/>
        <v>4.2205060750769787</v>
      </c>
      <c r="W32" s="15">
        <f t="shared" si="6"/>
        <v>1.5182494693121087</v>
      </c>
      <c r="X32" s="15"/>
      <c r="Y32" s="15"/>
      <c r="Z32" s="56">
        <f t="shared" si="7"/>
        <v>1218.2494693121087</v>
      </c>
      <c r="AA32" s="7" t="s">
        <v>1433</v>
      </c>
      <c r="AB32" s="7">
        <v>1998</v>
      </c>
      <c r="AC32" s="7" t="s">
        <v>1434</v>
      </c>
      <c r="AD32" s="7" t="s">
        <v>1140</v>
      </c>
      <c r="AE32" s="17" t="s">
        <v>1141</v>
      </c>
    </row>
    <row r="33" spans="1:31" s="7" customFormat="1" ht="12" customHeight="1" x14ac:dyDescent="0.45">
      <c r="A33" s="7">
        <v>31</v>
      </c>
      <c r="B33" s="7" t="s">
        <v>38</v>
      </c>
      <c r="C33" s="7" t="s">
        <v>1052</v>
      </c>
      <c r="D33" s="7" t="s">
        <v>858</v>
      </c>
      <c r="E33" s="27">
        <v>4</v>
      </c>
      <c r="F33" s="27">
        <v>39.700000000000003</v>
      </c>
      <c r="G33" s="8" t="s">
        <v>1326</v>
      </c>
      <c r="H33" s="8" t="s">
        <v>36</v>
      </c>
      <c r="I33" s="8">
        <v>300</v>
      </c>
      <c r="J33" s="7">
        <v>300</v>
      </c>
      <c r="K33" s="16">
        <v>4.68</v>
      </c>
      <c r="L33" s="16">
        <v>20.45</v>
      </c>
      <c r="M33" s="27">
        <v>0.13830000000000001</v>
      </c>
      <c r="N33" s="32">
        <v>0.51220900000000003</v>
      </c>
      <c r="O33" s="7">
        <v>7</v>
      </c>
      <c r="P33" s="16">
        <f t="shared" si="0"/>
        <v>-0.2968988307066599</v>
      </c>
      <c r="Q33" s="16">
        <f t="shared" si="1"/>
        <v>-8.3684783414417208</v>
      </c>
      <c r="R33" s="18">
        <v>-6.1</v>
      </c>
      <c r="S33" s="16">
        <f t="shared" si="2"/>
        <v>-6.1328301462205719</v>
      </c>
      <c r="T33" s="47">
        <f t="shared" si="3"/>
        <v>-6.1328301462205719</v>
      </c>
      <c r="U33" s="47">
        <f t="shared" si="4"/>
        <v>1.5577302914358317</v>
      </c>
      <c r="V33" s="15">
        <f t="shared" si="5"/>
        <v>1.8964635336415994</v>
      </c>
      <c r="W33" s="15">
        <f t="shared" si="6"/>
        <v>1.5577302914358317</v>
      </c>
      <c r="X33" s="15"/>
      <c r="Y33" s="15"/>
      <c r="Z33" s="56">
        <f t="shared" si="7"/>
        <v>1257.7302914358318</v>
      </c>
      <c r="AA33" s="7" t="s">
        <v>1433</v>
      </c>
      <c r="AB33" s="7">
        <v>1998</v>
      </c>
      <c r="AC33" s="7" t="s">
        <v>1434</v>
      </c>
      <c r="AD33" s="7" t="s">
        <v>1140</v>
      </c>
      <c r="AE33" s="17" t="s">
        <v>1141</v>
      </c>
    </row>
    <row r="34" spans="1:31" s="7" customFormat="1" ht="12" customHeight="1" x14ac:dyDescent="0.45">
      <c r="A34" s="7">
        <v>32</v>
      </c>
      <c r="B34" s="7">
        <v>77931</v>
      </c>
      <c r="C34" s="7" t="s">
        <v>1052</v>
      </c>
      <c r="D34" s="7" t="s">
        <v>858</v>
      </c>
      <c r="E34" s="27">
        <v>4</v>
      </c>
      <c r="F34" s="27">
        <v>39.700000000000003</v>
      </c>
      <c r="G34" s="8" t="s">
        <v>1326</v>
      </c>
      <c r="H34" s="8"/>
      <c r="I34" s="8">
        <v>320</v>
      </c>
      <c r="J34" s="7">
        <v>320</v>
      </c>
      <c r="K34" s="16">
        <v>8.6999999999999993</v>
      </c>
      <c r="L34" s="16">
        <v>43.52</v>
      </c>
      <c r="M34" s="27">
        <v>0.1208</v>
      </c>
      <c r="N34" s="32">
        <v>0.51218900000000001</v>
      </c>
      <c r="O34" s="7">
        <v>6</v>
      </c>
      <c r="P34" s="16">
        <f t="shared" si="0"/>
        <v>-0.38586680223690906</v>
      </c>
      <c r="Q34" s="16">
        <f t="shared" si="1"/>
        <v>-8.7586171918596634</v>
      </c>
      <c r="R34" s="18">
        <v>-5.7</v>
      </c>
      <c r="S34" s="16">
        <f t="shared" si="2"/>
        <v>-5.6593350362928092</v>
      </c>
      <c r="T34" s="47">
        <f t="shared" si="3"/>
        <v>-5.6593350362928092</v>
      </c>
      <c r="U34" s="47">
        <f t="shared" si="4"/>
        <v>1.5371347278692247</v>
      </c>
      <c r="V34" s="15">
        <f t="shared" si="5"/>
        <v>1.5735961246945298</v>
      </c>
      <c r="W34" s="15">
        <f t="shared" si="6"/>
        <v>1.5371347278692247</v>
      </c>
      <c r="X34" s="15"/>
      <c r="Y34" s="15"/>
      <c r="Z34" s="56">
        <f t="shared" si="7"/>
        <v>1217.1347278692247</v>
      </c>
      <c r="AA34" s="7" t="s">
        <v>1433</v>
      </c>
      <c r="AB34" s="7">
        <v>1998</v>
      </c>
      <c r="AC34" s="7" t="s">
        <v>1434</v>
      </c>
      <c r="AD34" s="7" t="s">
        <v>1140</v>
      </c>
      <c r="AE34" s="17" t="s">
        <v>1141</v>
      </c>
    </row>
    <row r="35" spans="1:31" s="7" customFormat="1" ht="12" customHeight="1" x14ac:dyDescent="0.45">
      <c r="A35" s="7">
        <v>33</v>
      </c>
      <c r="B35" s="7">
        <v>80910</v>
      </c>
      <c r="C35" s="7" t="s">
        <v>1052</v>
      </c>
      <c r="D35" s="7" t="s">
        <v>858</v>
      </c>
      <c r="E35" s="27">
        <v>4</v>
      </c>
      <c r="F35" s="27">
        <v>39.700000000000003</v>
      </c>
      <c r="G35" s="8" t="s">
        <v>1326</v>
      </c>
      <c r="H35" s="8" t="s">
        <v>39</v>
      </c>
      <c r="I35" s="8">
        <v>320</v>
      </c>
      <c r="J35" s="7">
        <v>320</v>
      </c>
      <c r="K35" s="16">
        <v>6.15</v>
      </c>
      <c r="L35" s="16">
        <v>27.76</v>
      </c>
      <c r="M35" s="27">
        <v>0.13389999999999999</v>
      </c>
      <c r="N35" s="32">
        <v>0.51219099999999995</v>
      </c>
      <c r="O35" s="7">
        <v>9</v>
      </c>
      <c r="P35" s="16">
        <f t="shared" si="0"/>
        <v>-0.3192679206914083</v>
      </c>
      <c r="Q35" s="16">
        <f t="shared" si="1"/>
        <v>-8.7196033068182022</v>
      </c>
      <c r="R35" s="18">
        <v>-6.2</v>
      </c>
      <c r="S35" s="16">
        <f t="shared" si="2"/>
        <v>-6.1552433678248102</v>
      </c>
      <c r="T35" s="47">
        <f t="shared" si="3"/>
        <v>-6.1552433678248102</v>
      </c>
      <c r="U35" s="47">
        <f t="shared" si="4"/>
        <v>1.576282025130201</v>
      </c>
      <c r="V35" s="15">
        <f t="shared" ref="V35:V66" si="8">(1/0.00654)*LN(1+(N35-0.51315)/(M35-0.2137))</f>
        <v>1.8265912147864567</v>
      </c>
      <c r="W35" s="15">
        <f t="shared" si="6"/>
        <v>1.576282025130201</v>
      </c>
      <c r="X35" s="15"/>
      <c r="Y35" s="15"/>
      <c r="Z35" s="56">
        <f t="shared" si="7"/>
        <v>1256.282025130201</v>
      </c>
      <c r="AA35" s="7" t="s">
        <v>1433</v>
      </c>
      <c r="AB35" s="7">
        <v>1998</v>
      </c>
      <c r="AC35" s="7" t="s">
        <v>1434</v>
      </c>
      <c r="AD35" s="7" t="s">
        <v>1140</v>
      </c>
      <c r="AE35" s="17" t="s">
        <v>1141</v>
      </c>
    </row>
    <row r="36" spans="1:31" s="7" customFormat="1" ht="12" customHeight="1" x14ac:dyDescent="0.45">
      <c r="A36" s="7">
        <v>34</v>
      </c>
      <c r="B36" s="7">
        <v>80212</v>
      </c>
      <c r="C36" s="7" t="s">
        <v>1052</v>
      </c>
      <c r="D36" s="7" t="s">
        <v>858</v>
      </c>
      <c r="E36" s="27">
        <v>4</v>
      </c>
      <c r="F36" s="27">
        <v>39.700000000000003</v>
      </c>
      <c r="G36" s="8" t="s">
        <v>1326</v>
      </c>
      <c r="H36" s="8" t="s">
        <v>39</v>
      </c>
      <c r="I36" s="8">
        <v>320</v>
      </c>
      <c r="J36" s="7">
        <v>320</v>
      </c>
      <c r="K36" s="16">
        <v>4.97</v>
      </c>
      <c r="L36" s="16">
        <v>21.02</v>
      </c>
      <c r="M36" s="27">
        <v>0.1429</v>
      </c>
      <c r="N36" s="32">
        <v>0.51218900000000001</v>
      </c>
      <c r="O36" s="7">
        <v>7</v>
      </c>
      <c r="P36" s="16">
        <f t="shared" si="0"/>
        <v>-0.27351296390442303</v>
      </c>
      <c r="Q36" s="16">
        <f t="shared" si="1"/>
        <v>-8.7586171918596634</v>
      </c>
      <c r="R36" s="18">
        <v>-6.6</v>
      </c>
      <c r="S36" s="16">
        <f t="shared" si="2"/>
        <v>-6.5617610657793373</v>
      </c>
      <c r="T36" s="47">
        <f t="shared" si="3"/>
        <v>-6.5617610657793373</v>
      </c>
      <c r="U36" s="47">
        <f t="shared" si="4"/>
        <v>1.6081736400114726</v>
      </c>
      <c r="V36" s="15">
        <f t="shared" si="8"/>
        <v>2.0614911764209283</v>
      </c>
      <c r="W36" s="15">
        <f t="shared" si="6"/>
        <v>1.6081736400114726</v>
      </c>
      <c r="X36" s="15"/>
      <c r="Y36" s="15"/>
      <c r="Z36" s="56">
        <f t="shared" si="7"/>
        <v>1288.1736400114726</v>
      </c>
      <c r="AA36" s="7" t="s">
        <v>1433</v>
      </c>
      <c r="AB36" s="7">
        <v>1998</v>
      </c>
      <c r="AC36" s="7" t="s">
        <v>1434</v>
      </c>
      <c r="AD36" s="7" t="s">
        <v>1140</v>
      </c>
      <c r="AE36" s="17" t="s">
        <v>1141</v>
      </c>
    </row>
    <row r="37" spans="1:31" s="7" customFormat="1" ht="12" customHeight="1" x14ac:dyDescent="0.45">
      <c r="A37" s="7">
        <v>35</v>
      </c>
      <c r="B37" s="7">
        <v>80913</v>
      </c>
      <c r="C37" s="7" t="s">
        <v>1052</v>
      </c>
      <c r="D37" s="7" t="s">
        <v>858</v>
      </c>
      <c r="E37" s="27">
        <v>4</v>
      </c>
      <c r="F37" s="27">
        <v>39.700000000000003</v>
      </c>
      <c r="G37" s="8" t="s">
        <v>1326</v>
      </c>
      <c r="H37" s="8" t="s">
        <v>39</v>
      </c>
      <c r="I37" s="8">
        <v>320</v>
      </c>
      <c r="J37" s="7">
        <v>320</v>
      </c>
      <c r="K37" s="16">
        <v>1.77</v>
      </c>
      <c r="L37" s="16">
        <v>4.87</v>
      </c>
      <c r="M37" s="27">
        <v>0.21970000000000001</v>
      </c>
      <c r="N37" s="32">
        <v>0.51236400000000004</v>
      </c>
      <c r="O37" s="7">
        <v>8</v>
      </c>
      <c r="P37" s="16">
        <f t="shared" si="0"/>
        <v>0.11692933401118455</v>
      </c>
      <c r="Q37" s="16">
        <f t="shared" si="1"/>
        <v>-5.3449022507112698</v>
      </c>
      <c r="R37" s="18">
        <v>-6.3</v>
      </c>
      <c r="S37" s="16">
        <f t="shared" si="2"/>
        <v>-6.2840786614891044</v>
      </c>
      <c r="T37" s="47">
        <f t="shared" si="3"/>
        <v>-6.2840786614891044</v>
      </c>
      <c r="U37" s="47">
        <f t="shared" si="4"/>
        <v>1.710528445568702</v>
      </c>
      <c r="V37" s="15">
        <f t="shared" si="8"/>
        <v>-21.469748274730271</v>
      </c>
      <c r="W37" s="15">
        <f t="shared" si="6"/>
        <v>1.710528445568702</v>
      </c>
      <c r="X37" s="15"/>
      <c r="Y37" s="15"/>
      <c r="Z37" s="56">
        <f t="shared" si="7"/>
        <v>1390.528445568702</v>
      </c>
      <c r="AA37" s="7" t="s">
        <v>1433</v>
      </c>
      <c r="AB37" s="7">
        <v>1998</v>
      </c>
      <c r="AC37" s="7" t="s">
        <v>1434</v>
      </c>
      <c r="AD37" s="7" t="s">
        <v>1140</v>
      </c>
      <c r="AE37" s="17" t="s">
        <v>1141</v>
      </c>
    </row>
    <row r="38" spans="1:31" s="7" customFormat="1" ht="12" customHeight="1" x14ac:dyDescent="0.45">
      <c r="A38" s="7">
        <v>36</v>
      </c>
      <c r="B38" s="7">
        <v>92460</v>
      </c>
      <c r="C38" s="7" t="s">
        <v>1052</v>
      </c>
      <c r="D38" s="7" t="s">
        <v>858</v>
      </c>
      <c r="E38" s="27">
        <v>4</v>
      </c>
      <c r="F38" s="27">
        <v>39.700000000000003</v>
      </c>
      <c r="G38" s="8" t="s">
        <v>1326</v>
      </c>
      <c r="H38" s="8" t="s">
        <v>40</v>
      </c>
      <c r="I38" s="8">
        <v>323</v>
      </c>
      <c r="J38" s="7">
        <v>323</v>
      </c>
      <c r="K38" s="16">
        <v>7.46</v>
      </c>
      <c r="L38" s="16">
        <v>34.44</v>
      </c>
      <c r="M38" s="27">
        <v>0.13089999999999999</v>
      </c>
      <c r="N38" s="32">
        <v>0.51221399999999995</v>
      </c>
      <c r="O38" s="7">
        <v>8</v>
      </c>
      <c r="P38" s="16">
        <f t="shared" si="0"/>
        <v>-0.3345195729537368</v>
      </c>
      <c r="Q38" s="16">
        <f t="shared" si="1"/>
        <v>-8.2709436288397331</v>
      </c>
      <c r="R38" s="18">
        <v>-5.6</v>
      </c>
      <c r="S38" s="16">
        <f t="shared" si="2"/>
        <v>-5.5588930950319027</v>
      </c>
      <c r="T38" s="47">
        <f t="shared" si="3"/>
        <v>-5.5588930950319027</v>
      </c>
      <c r="U38" s="47">
        <f t="shared" si="4"/>
        <v>1.530705417079981</v>
      </c>
      <c r="V38" s="15">
        <f t="shared" si="8"/>
        <v>1.7187968136650125</v>
      </c>
      <c r="W38" s="15">
        <f t="shared" si="6"/>
        <v>1.530705417079981</v>
      </c>
      <c r="X38" s="15"/>
      <c r="Y38" s="15"/>
      <c r="Z38" s="56">
        <f t="shared" si="7"/>
        <v>1207.7054170799811</v>
      </c>
      <c r="AA38" s="7" t="s">
        <v>1433</v>
      </c>
      <c r="AB38" s="7">
        <v>1998</v>
      </c>
      <c r="AC38" s="7" t="s">
        <v>1434</v>
      </c>
      <c r="AD38" s="7" t="s">
        <v>1140</v>
      </c>
      <c r="AE38" s="17" t="s">
        <v>1141</v>
      </c>
    </row>
    <row r="39" spans="1:31" s="7" customFormat="1" ht="12" customHeight="1" x14ac:dyDescent="0.45">
      <c r="A39" s="7">
        <v>37</v>
      </c>
      <c r="B39" s="7">
        <v>92444</v>
      </c>
      <c r="C39" s="7" t="s">
        <v>1052</v>
      </c>
      <c r="D39" s="7" t="s">
        <v>858</v>
      </c>
      <c r="E39" s="27">
        <v>4</v>
      </c>
      <c r="F39" s="27">
        <v>39.700000000000003</v>
      </c>
      <c r="G39" s="8" t="s">
        <v>1326</v>
      </c>
      <c r="H39" s="8" t="s">
        <v>41</v>
      </c>
      <c r="I39" s="8">
        <v>299</v>
      </c>
      <c r="J39" s="7">
        <v>299</v>
      </c>
      <c r="K39" s="16">
        <v>7.78</v>
      </c>
      <c r="L39" s="16">
        <v>32.130000000000003</v>
      </c>
      <c r="M39" s="27">
        <v>0.14630000000000001</v>
      </c>
      <c r="N39" s="32">
        <v>0.512208</v>
      </c>
      <c r="O39" s="7">
        <v>7</v>
      </c>
      <c r="P39" s="16">
        <f t="shared" si="0"/>
        <v>-0.25622775800711739</v>
      </c>
      <c r="Q39" s="16">
        <f t="shared" si="1"/>
        <v>-8.3879852839630065</v>
      </c>
      <c r="R39" s="18">
        <v>-6.5</v>
      </c>
      <c r="S39" s="16">
        <f t="shared" si="2"/>
        <v>-6.4650215828953908</v>
      </c>
      <c r="T39" s="47">
        <f t="shared" si="3"/>
        <v>-6.4650215828953908</v>
      </c>
      <c r="U39" s="47">
        <f t="shared" si="4"/>
        <v>1.5827911375164974</v>
      </c>
      <c r="V39" s="15">
        <f t="shared" si="8"/>
        <v>2.1222467550731099</v>
      </c>
      <c r="W39" s="15">
        <f t="shared" si="6"/>
        <v>1.5827911375164974</v>
      </c>
      <c r="X39" s="15"/>
      <c r="Y39" s="15"/>
      <c r="Z39" s="56">
        <f t="shared" si="7"/>
        <v>1283.7911375164974</v>
      </c>
      <c r="AA39" s="7" t="s">
        <v>1433</v>
      </c>
      <c r="AB39" s="7">
        <v>1998</v>
      </c>
      <c r="AC39" s="7" t="s">
        <v>1434</v>
      </c>
      <c r="AD39" s="7" t="s">
        <v>1140</v>
      </c>
      <c r="AE39" s="17" t="s">
        <v>1141</v>
      </c>
    </row>
    <row r="40" spans="1:31" s="7" customFormat="1" ht="12" customHeight="1" x14ac:dyDescent="0.45">
      <c r="A40" s="7">
        <v>38</v>
      </c>
      <c r="B40" s="7">
        <v>95922</v>
      </c>
      <c r="C40" s="7" t="s">
        <v>1052</v>
      </c>
      <c r="D40" s="7" t="s">
        <v>858</v>
      </c>
      <c r="E40" s="27">
        <v>3.45</v>
      </c>
      <c r="F40" s="27">
        <v>40</v>
      </c>
      <c r="G40" s="8" t="s">
        <v>1327</v>
      </c>
      <c r="H40" s="8" t="s">
        <v>42</v>
      </c>
      <c r="I40" s="8">
        <v>284</v>
      </c>
      <c r="J40" s="7">
        <v>284</v>
      </c>
      <c r="K40" s="16">
        <v>7.98</v>
      </c>
      <c r="L40" s="16">
        <v>44.04</v>
      </c>
      <c r="M40" s="27">
        <v>0.13950000000000001</v>
      </c>
      <c r="N40" s="32">
        <v>0.51217000000000001</v>
      </c>
      <c r="O40" s="7">
        <v>7</v>
      </c>
      <c r="P40" s="16">
        <f t="shared" si="0"/>
        <v>-0.29079816980172846</v>
      </c>
      <c r="Q40" s="16">
        <f t="shared" si="1"/>
        <v>-9.12924909975521</v>
      </c>
      <c r="R40" s="18">
        <v>-6</v>
      </c>
      <c r="S40" s="16">
        <f t="shared" si="2"/>
        <v>-7.056323426140569</v>
      </c>
      <c r="T40" s="47">
        <f t="shared" si="3"/>
        <v>-7.056323426140569</v>
      </c>
      <c r="U40" s="47">
        <f t="shared" si="4"/>
        <v>1.6192303569595352</v>
      </c>
      <c r="V40" s="15">
        <f t="shared" si="8"/>
        <v>2.006282563103492</v>
      </c>
      <c r="W40" s="15">
        <f t="shared" si="6"/>
        <v>1.6192303569595352</v>
      </c>
      <c r="X40" s="15"/>
      <c r="Y40" s="15"/>
      <c r="Z40" s="56">
        <f t="shared" si="7"/>
        <v>1335.2303569595351</v>
      </c>
      <c r="AA40" s="7" t="s">
        <v>1433</v>
      </c>
      <c r="AB40" s="7">
        <v>1998</v>
      </c>
      <c r="AC40" s="7" t="s">
        <v>1434</v>
      </c>
      <c r="AD40" s="7" t="s">
        <v>1140</v>
      </c>
      <c r="AE40" s="17" t="s">
        <v>1141</v>
      </c>
    </row>
    <row r="41" spans="1:31" s="7" customFormat="1" ht="12" customHeight="1" x14ac:dyDescent="0.45">
      <c r="A41" s="7">
        <v>39</v>
      </c>
      <c r="B41" s="7">
        <v>96029</v>
      </c>
      <c r="C41" s="7" t="s">
        <v>1052</v>
      </c>
      <c r="D41" s="7" t="s">
        <v>858</v>
      </c>
      <c r="E41" s="27">
        <v>3.45</v>
      </c>
      <c r="F41" s="27">
        <v>40</v>
      </c>
      <c r="G41" s="8" t="s">
        <v>1327</v>
      </c>
      <c r="H41" s="8" t="s">
        <v>42</v>
      </c>
      <c r="I41" s="8">
        <v>284</v>
      </c>
      <c r="J41" s="7">
        <v>284</v>
      </c>
      <c r="K41" s="16">
        <v>6.55</v>
      </c>
      <c r="L41" s="16">
        <v>28.02</v>
      </c>
      <c r="M41" s="27">
        <v>0.14130000000000001</v>
      </c>
      <c r="N41" s="32">
        <v>0.51222599999999996</v>
      </c>
      <c r="O41" s="7">
        <v>6</v>
      </c>
      <c r="P41" s="16">
        <f t="shared" si="0"/>
        <v>-0.28164717844433151</v>
      </c>
      <c r="Q41" s="16">
        <f t="shared" si="1"/>
        <v>-8.0368603185887455</v>
      </c>
      <c r="R41" s="18">
        <v>-6</v>
      </c>
      <c r="S41" s="16">
        <f t="shared" si="2"/>
        <v>-6.0291665717661722</v>
      </c>
      <c r="T41" s="47">
        <f t="shared" si="3"/>
        <v>-6.0291665717661722</v>
      </c>
      <c r="U41" s="47">
        <f t="shared" si="4"/>
        <v>1.5359723075696694</v>
      </c>
      <c r="V41" s="15">
        <f t="shared" si="8"/>
        <v>1.9390944136770645</v>
      </c>
      <c r="W41" s="15">
        <f t="shared" si="6"/>
        <v>1.5359723075696694</v>
      </c>
      <c r="X41" s="15"/>
      <c r="Y41" s="15"/>
      <c r="Z41" s="56">
        <f t="shared" si="7"/>
        <v>1251.9723075696695</v>
      </c>
      <c r="AA41" s="7" t="s">
        <v>1433</v>
      </c>
      <c r="AB41" s="7">
        <v>1998</v>
      </c>
      <c r="AC41" s="7" t="s">
        <v>1434</v>
      </c>
      <c r="AD41" s="7" t="s">
        <v>1140</v>
      </c>
      <c r="AE41" s="17" t="s">
        <v>1141</v>
      </c>
    </row>
    <row r="42" spans="1:31" s="7" customFormat="1" ht="12" customHeight="1" x14ac:dyDescent="0.45">
      <c r="A42" s="7">
        <v>40</v>
      </c>
      <c r="B42" s="7">
        <v>96024</v>
      </c>
      <c r="C42" s="7" t="s">
        <v>1052</v>
      </c>
      <c r="D42" s="7" t="s">
        <v>858</v>
      </c>
      <c r="E42" s="27">
        <v>3.45</v>
      </c>
      <c r="F42" s="27">
        <v>40</v>
      </c>
      <c r="G42" s="8" t="s">
        <v>1327</v>
      </c>
      <c r="H42" s="8" t="s">
        <v>42</v>
      </c>
      <c r="I42" s="8">
        <v>284</v>
      </c>
      <c r="J42" s="7">
        <v>284</v>
      </c>
      <c r="K42" s="16">
        <v>6.48</v>
      </c>
      <c r="L42" s="16">
        <v>25.53</v>
      </c>
      <c r="M42" s="27">
        <v>0.15340000000000001</v>
      </c>
      <c r="N42" s="32">
        <v>0.51228200000000002</v>
      </c>
      <c r="O42" s="7">
        <v>7</v>
      </c>
      <c r="P42" s="16">
        <f t="shared" si="0"/>
        <v>-0.22013218098627352</v>
      </c>
      <c r="Q42" s="16">
        <f t="shared" si="1"/>
        <v>-6.9444715374200605</v>
      </c>
      <c r="R42" s="18">
        <v>-5.4</v>
      </c>
      <c r="S42" s="16">
        <f t="shared" si="2"/>
        <v>-5.3752812984775087</v>
      </c>
      <c r="T42" s="47">
        <f t="shared" si="3"/>
        <v>-5.3752812984775087</v>
      </c>
      <c r="U42" s="47">
        <f t="shared" si="4"/>
        <v>1.4815364179453954</v>
      </c>
      <c r="V42" s="15">
        <f t="shared" si="8"/>
        <v>2.1853322967762976</v>
      </c>
      <c r="W42" s="15">
        <f t="shared" si="6"/>
        <v>1.4815364179453954</v>
      </c>
      <c r="X42" s="15"/>
      <c r="Y42" s="15"/>
      <c r="Z42" s="56">
        <f t="shared" si="7"/>
        <v>1197.5364179453954</v>
      </c>
      <c r="AA42" s="7" t="s">
        <v>1433</v>
      </c>
      <c r="AB42" s="7">
        <v>1998</v>
      </c>
      <c r="AC42" s="7" t="s">
        <v>1434</v>
      </c>
      <c r="AD42" s="7" t="s">
        <v>1140</v>
      </c>
      <c r="AE42" s="17" t="s">
        <v>1141</v>
      </c>
    </row>
    <row r="43" spans="1:31" s="7" customFormat="1" ht="12" customHeight="1" x14ac:dyDescent="0.45">
      <c r="A43" s="7">
        <v>41</v>
      </c>
      <c r="B43" s="7">
        <v>55718</v>
      </c>
      <c r="C43" s="7" t="s">
        <v>1052</v>
      </c>
      <c r="D43" s="7" t="s">
        <v>858</v>
      </c>
      <c r="E43" s="27">
        <v>3.45</v>
      </c>
      <c r="F43" s="27">
        <v>40</v>
      </c>
      <c r="G43" s="8" t="s">
        <v>1327</v>
      </c>
      <c r="H43" s="8" t="s">
        <v>43</v>
      </c>
      <c r="I43" s="8">
        <v>310</v>
      </c>
      <c r="J43" s="7">
        <v>310</v>
      </c>
      <c r="K43" s="16">
        <v>5.85</v>
      </c>
      <c r="L43" s="16">
        <v>39.85</v>
      </c>
      <c r="M43" s="27">
        <v>8.8700000000000001E-2</v>
      </c>
      <c r="N43" s="32">
        <v>0.51216399999999995</v>
      </c>
      <c r="O43" s="7">
        <v>8</v>
      </c>
      <c r="P43" s="16">
        <f t="shared" si="0"/>
        <v>-0.54905948144382311</v>
      </c>
      <c r="Q43" s="16">
        <f t="shared" si="1"/>
        <v>-9.2462907548818141</v>
      </c>
      <c r="R43" s="18">
        <v>-5.0999999999999996</v>
      </c>
      <c r="S43" s="16">
        <f t="shared" si="2"/>
        <v>-4.974058929767426</v>
      </c>
      <c r="T43" s="47">
        <f t="shared" si="3"/>
        <v>-4.974058929767426</v>
      </c>
      <c r="U43" s="47">
        <f t="shared" si="4"/>
        <v>1.4748227025889955</v>
      </c>
      <c r="V43" s="15">
        <f t="shared" si="8"/>
        <v>1.2013841536344507</v>
      </c>
      <c r="W43" s="15">
        <f t="shared" si="6"/>
        <v>1.4748227025889955</v>
      </c>
      <c r="X43" s="15"/>
      <c r="Y43" s="15"/>
      <c r="Z43" s="56">
        <f t="shared" si="7"/>
        <v>1164.8227025889955</v>
      </c>
      <c r="AA43" s="7" t="s">
        <v>1433</v>
      </c>
      <c r="AB43" s="7">
        <v>1998</v>
      </c>
      <c r="AC43" s="7" t="s">
        <v>1434</v>
      </c>
      <c r="AD43" s="7" t="s">
        <v>1140</v>
      </c>
      <c r="AE43" s="17" t="s">
        <v>1141</v>
      </c>
    </row>
    <row r="44" spans="1:31" s="7" customFormat="1" ht="12" customHeight="1" x14ac:dyDescent="0.45">
      <c r="A44" s="7">
        <v>42</v>
      </c>
      <c r="B44" s="7">
        <v>56205</v>
      </c>
      <c r="C44" s="7" t="s">
        <v>1052</v>
      </c>
      <c r="D44" s="7" t="s">
        <v>858</v>
      </c>
      <c r="E44" s="27">
        <v>3.45</v>
      </c>
      <c r="F44" s="27">
        <v>40</v>
      </c>
      <c r="G44" s="8" t="s">
        <v>1327</v>
      </c>
      <c r="H44" s="8" t="s">
        <v>43</v>
      </c>
      <c r="I44" s="8">
        <v>310</v>
      </c>
      <c r="J44" s="7">
        <v>310</v>
      </c>
      <c r="K44" s="16">
        <v>7.77</v>
      </c>
      <c r="L44" s="16">
        <v>35.909999999999997</v>
      </c>
      <c r="M44" s="27">
        <v>0.1308</v>
      </c>
      <c r="N44" s="32">
        <v>0.51217400000000002</v>
      </c>
      <c r="O44" s="7">
        <v>7</v>
      </c>
      <c r="P44" s="16">
        <f t="shared" si="0"/>
        <v>-0.33502796136248103</v>
      </c>
      <c r="Q44" s="16">
        <f t="shared" si="1"/>
        <v>-9.0512213296711774</v>
      </c>
      <c r="R44" s="18">
        <v>-6.5</v>
      </c>
      <c r="S44" s="16">
        <f t="shared" si="2"/>
        <v>-6.4443687623097121</v>
      </c>
      <c r="T44" s="47">
        <f t="shared" si="3"/>
        <v>-6.4443687623097121</v>
      </c>
      <c r="U44" s="47">
        <f t="shared" si="4"/>
        <v>1.5918261383558885</v>
      </c>
      <c r="V44" s="15">
        <f t="shared" si="8"/>
        <v>1.7896721075305084</v>
      </c>
      <c r="W44" s="15">
        <f t="shared" si="6"/>
        <v>1.5918261383558885</v>
      </c>
      <c r="X44" s="15"/>
      <c r="Y44" s="15"/>
      <c r="Z44" s="56">
        <f t="shared" si="7"/>
        <v>1281.8261383558886</v>
      </c>
      <c r="AA44" s="7" t="s">
        <v>1433</v>
      </c>
      <c r="AB44" s="7">
        <v>1998</v>
      </c>
      <c r="AC44" s="7" t="s">
        <v>1434</v>
      </c>
      <c r="AD44" s="7" t="s">
        <v>1140</v>
      </c>
      <c r="AE44" s="17" t="s">
        <v>1141</v>
      </c>
    </row>
    <row r="45" spans="1:31" s="7" customFormat="1" ht="12" customHeight="1" x14ac:dyDescent="0.45">
      <c r="A45" s="7">
        <v>43</v>
      </c>
      <c r="B45" s="7">
        <v>55702</v>
      </c>
      <c r="C45" s="7" t="s">
        <v>1052</v>
      </c>
      <c r="D45" s="7" t="s">
        <v>858</v>
      </c>
      <c r="E45" s="27">
        <v>3.45</v>
      </c>
      <c r="F45" s="27">
        <v>40</v>
      </c>
      <c r="G45" s="8" t="s">
        <v>1327</v>
      </c>
      <c r="H45" s="8" t="s">
        <v>43</v>
      </c>
      <c r="I45" s="8">
        <v>310</v>
      </c>
      <c r="J45" s="7">
        <v>310</v>
      </c>
      <c r="K45" s="16">
        <v>6.04</v>
      </c>
      <c r="L45" s="16">
        <v>20.86</v>
      </c>
      <c r="M45" s="27">
        <v>0.17499999999999999</v>
      </c>
      <c r="N45" s="32">
        <v>0.51227500000000004</v>
      </c>
      <c r="O45" s="7">
        <v>7</v>
      </c>
      <c r="P45" s="16">
        <f t="shared" si="0"/>
        <v>-0.11032028469750899</v>
      </c>
      <c r="Q45" s="16">
        <f t="shared" si="1"/>
        <v>-7.0810201350657298</v>
      </c>
      <c r="R45" s="18">
        <v>-6.2</v>
      </c>
      <c r="S45" s="16">
        <f t="shared" si="2"/>
        <v>-6.2226179998344122</v>
      </c>
      <c r="T45" s="47">
        <f t="shared" si="3"/>
        <v>-6.2226179998344122</v>
      </c>
      <c r="U45" s="47">
        <f t="shared" si="4"/>
        <v>1.5654399966640711</v>
      </c>
      <c r="V45" s="15">
        <f t="shared" si="8"/>
        <v>3.4186553106022335</v>
      </c>
      <c r="W45" s="15">
        <f t="shared" si="6"/>
        <v>1.5654399966640711</v>
      </c>
      <c r="X45" s="15"/>
      <c r="Y45" s="15"/>
      <c r="Z45" s="56">
        <f t="shared" si="7"/>
        <v>1255.439996664071</v>
      </c>
      <c r="AA45" s="7" t="s">
        <v>1433</v>
      </c>
      <c r="AB45" s="7">
        <v>1998</v>
      </c>
      <c r="AC45" s="7" t="s">
        <v>1434</v>
      </c>
      <c r="AD45" s="7" t="s">
        <v>1140</v>
      </c>
      <c r="AE45" s="17" t="s">
        <v>1141</v>
      </c>
    </row>
    <row r="46" spans="1:31" s="7" customFormat="1" ht="12" customHeight="1" x14ac:dyDescent="0.45">
      <c r="A46" s="7">
        <v>44</v>
      </c>
      <c r="B46" s="7">
        <v>56201</v>
      </c>
      <c r="C46" s="7" t="s">
        <v>1052</v>
      </c>
      <c r="D46" s="7" t="s">
        <v>858</v>
      </c>
      <c r="E46" s="27">
        <v>3.45</v>
      </c>
      <c r="F46" s="27">
        <v>40</v>
      </c>
      <c r="G46" s="8" t="s">
        <v>1327</v>
      </c>
      <c r="H46" s="8" t="s">
        <v>43</v>
      </c>
      <c r="I46" s="8">
        <v>310</v>
      </c>
      <c r="J46" s="7">
        <v>310</v>
      </c>
      <c r="K46" s="16">
        <v>6.43</v>
      </c>
      <c r="L46" s="16">
        <v>19.64</v>
      </c>
      <c r="M46" s="27">
        <v>0.19789999999999999</v>
      </c>
      <c r="N46" s="32">
        <v>0.51233499999999998</v>
      </c>
      <c r="O46" s="7">
        <v>7</v>
      </c>
      <c r="P46" s="16">
        <f t="shared" si="0"/>
        <v>6.100660904931221E-3</v>
      </c>
      <c r="Q46" s="16">
        <f t="shared" si="1"/>
        <v>-5.9106035838163429</v>
      </c>
      <c r="R46" s="18">
        <v>-6</v>
      </c>
      <c r="S46" s="16">
        <f t="shared" si="2"/>
        <v>-5.958072826317613</v>
      </c>
      <c r="T46" s="47">
        <f t="shared" si="3"/>
        <v>-5.958072826317613</v>
      </c>
      <c r="U46" s="47">
        <f t="shared" si="4"/>
        <v>1.5223554335472906</v>
      </c>
      <c r="V46" s="15">
        <f t="shared" si="8"/>
        <v>7.6905140326662345</v>
      </c>
      <c r="W46" s="15">
        <f t="shared" si="6"/>
        <v>1.5223554335472906</v>
      </c>
      <c r="X46" s="15"/>
      <c r="Y46" s="15"/>
      <c r="Z46" s="56">
        <f t="shared" si="7"/>
        <v>1212.3554335472907</v>
      </c>
      <c r="AA46" s="7" t="s">
        <v>1433</v>
      </c>
      <c r="AB46" s="7">
        <v>1998</v>
      </c>
      <c r="AC46" s="7" t="s">
        <v>1434</v>
      </c>
      <c r="AD46" s="7" t="s">
        <v>1140</v>
      </c>
      <c r="AE46" s="17" t="s">
        <v>1141</v>
      </c>
    </row>
    <row r="47" spans="1:31" s="7" customFormat="1" ht="12" customHeight="1" x14ac:dyDescent="0.45">
      <c r="A47" s="7">
        <v>45</v>
      </c>
      <c r="B47" s="7" t="s">
        <v>44</v>
      </c>
      <c r="C47" s="7" t="s">
        <v>1052</v>
      </c>
      <c r="D47" s="8" t="s">
        <v>45</v>
      </c>
      <c r="E47" s="27">
        <v>2.2999999999999998</v>
      </c>
      <c r="F47" s="27">
        <v>45.25</v>
      </c>
      <c r="G47" s="7" t="s">
        <v>1328</v>
      </c>
      <c r="H47" s="8"/>
      <c r="I47" s="8">
        <v>305</v>
      </c>
      <c r="J47" s="7">
        <v>305</v>
      </c>
      <c r="K47" s="16">
        <v>3.71</v>
      </c>
      <c r="L47" s="16">
        <v>18.899999999999999</v>
      </c>
      <c r="M47" s="27">
        <v>0.11856</v>
      </c>
      <c r="N47" s="32">
        <v>0.51211700000000004</v>
      </c>
      <c r="P47" s="16">
        <f t="shared" si="0"/>
        <v>-0.39725470259278095</v>
      </c>
      <c r="Q47" s="16">
        <f t="shared" si="1"/>
        <v>-10.163117053358928</v>
      </c>
      <c r="R47" s="18">
        <v>-7.2</v>
      </c>
      <c r="S47" s="16">
        <f t="shared" si="2"/>
        <v>-7.1219336776598929</v>
      </c>
      <c r="T47" s="47">
        <f t="shared" si="3"/>
        <v>-7.1219336776598929</v>
      </c>
      <c r="U47" s="47">
        <f t="shared" si="4"/>
        <v>1.6436421271166293</v>
      </c>
      <c r="V47" s="15">
        <f t="shared" si="8"/>
        <v>1.6512480111603243</v>
      </c>
      <c r="W47" s="15">
        <f t="shared" si="6"/>
        <v>1.6436421271166293</v>
      </c>
      <c r="X47" s="15"/>
      <c r="Y47" s="15">
        <v>1.49</v>
      </c>
      <c r="Z47" s="56">
        <f t="shared" si="7"/>
        <v>1338.6421271166294</v>
      </c>
      <c r="AA47" s="7" t="s">
        <v>1435</v>
      </c>
      <c r="AB47" s="7">
        <v>1988</v>
      </c>
      <c r="AC47" s="7" t="s">
        <v>1436</v>
      </c>
      <c r="AD47" s="7" t="s">
        <v>1143</v>
      </c>
      <c r="AE47" s="17" t="s">
        <v>1142</v>
      </c>
    </row>
    <row r="48" spans="1:31" s="7" customFormat="1" ht="12" customHeight="1" x14ac:dyDescent="0.45">
      <c r="A48" s="7">
        <v>46</v>
      </c>
      <c r="B48" s="7">
        <v>101</v>
      </c>
      <c r="C48" s="7" t="s">
        <v>1052</v>
      </c>
      <c r="D48" s="8" t="s">
        <v>45</v>
      </c>
      <c r="E48" s="27">
        <v>3.06</v>
      </c>
      <c r="F48" s="27">
        <v>45.25</v>
      </c>
      <c r="G48" s="7" t="s">
        <v>1328</v>
      </c>
      <c r="H48" s="8"/>
      <c r="I48" s="8">
        <v>305</v>
      </c>
      <c r="J48" s="7">
        <v>305</v>
      </c>
      <c r="K48" s="16">
        <v>1.89</v>
      </c>
      <c r="L48" s="16">
        <v>8.5299999999999994</v>
      </c>
      <c r="M48" s="27">
        <v>0.13374</v>
      </c>
      <c r="N48" s="32">
        <v>0.51210699999999998</v>
      </c>
      <c r="P48" s="16">
        <f t="shared" si="0"/>
        <v>-0.32008134214539918</v>
      </c>
      <c r="Q48" s="16">
        <f t="shared" si="1"/>
        <v>-10.358186478568454</v>
      </c>
      <c r="R48" s="18">
        <v>-7.9</v>
      </c>
      <c r="S48" s="16">
        <f t="shared" si="2"/>
        <v>-7.9078037637743508</v>
      </c>
      <c r="T48" s="47">
        <f t="shared" si="3"/>
        <v>-7.9078037637743508</v>
      </c>
      <c r="U48" s="47">
        <f t="shared" si="4"/>
        <v>1.705853905777805</v>
      </c>
      <c r="V48" s="15">
        <f t="shared" si="8"/>
        <v>1.9816026592389302</v>
      </c>
      <c r="W48" s="15">
        <f t="shared" si="6"/>
        <v>1.705853905777805</v>
      </c>
      <c r="X48" s="15"/>
      <c r="Y48" s="15">
        <v>1.7929999999999999</v>
      </c>
      <c r="Z48" s="56">
        <f t="shared" si="7"/>
        <v>1400.853905777805</v>
      </c>
      <c r="AA48" s="7" t="s">
        <v>1435</v>
      </c>
      <c r="AB48" s="7">
        <v>1988</v>
      </c>
      <c r="AC48" s="7" t="s">
        <v>1436</v>
      </c>
      <c r="AD48" s="7" t="s">
        <v>1143</v>
      </c>
      <c r="AE48" s="17" t="s">
        <v>1142</v>
      </c>
    </row>
    <row r="49" spans="1:31" s="7" customFormat="1" ht="12" customHeight="1" x14ac:dyDescent="0.45">
      <c r="A49" s="7">
        <v>47</v>
      </c>
      <c r="B49" s="7">
        <v>201</v>
      </c>
      <c r="C49" s="7" t="s">
        <v>1052</v>
      </c>
      <c r="D49" s="8" t="s">
        <v>46</v>
      </c>
      <c r="E49" s="27">
        <v>3.25</v>
      </c>
      <c r="F49" s="27">
        <v>44.78</v>
      </c>
      <c r="G49" s="7" t="s">
        <v>1328</v>
      </c>
      <c r="H49" s="8"/>
      <c r="I49" s="8">
        <v>288</v>
      </c>
      <c r="J49" s="7">
        <v>288</v>
      </c>
      <c r="K49" s="16">
        <v>3.53</v>
      </c>
      <c r="L49" s="16">
        <v>16.600000000000001</v>
      </c>
      <c r="M49" s="27">
        <v>0.12844</v>
      </c>
      <c r="N49" s="32">
        <v>0.51218900000000001</v>
      </c>
      <c r="P49" s="16">
        <f t="shared" si="0"/>
        <v>-0.347025927808846</v>
      </c>
      <c r="Q49" s="16">
        <f t="shared" si="1"/>
        <v>-8.7586171918596634</v>
      </c>
      <c r="R49" s="18">
        <v>-6.3</v>
      </c>
      <c r="S49" s="16">
        <f t="shared" si="2"/>
        <v>-6.2500361649150769</v>
      </c>
      <c r="T49" s="47">
        <f t="shared" si="3"/>
        <v>-6.2500361649150769</v>
      </c>
      <c r="U49" s="47">
        <f t="shared" si="4"/>
        <v>1.55837619089887</v>
      </c>
      <c r="V49" s="15">
        <f t="shared" si="8"/>
        <v>1.713815925341442</v>
      </c>
      <c r="W49" s="15">
        <f t="shared" si="6"/>
        <v>1.55837619089887</v>
      </c>
      <c r="X49" s="15"/>
      <c r="Y49" s="15">
        <v>1.532</v>
      </c>
      <c r="Z49" s="56">
        <f t="shared" si="7"/>
        <v>1270.3761908988699</v>
      </c>
      <c r="AA49" s="7" t="s">
        <v>1435</v>
      </c>
      <c r="AB49" s="7">
        <v>1988</v>
      </c>
      <c r="AC49" s="7" t="s">
        <v>1436</v>
      </c>
      <c r="AD49" s="7" t="s">
        <v>1143</v>
      </c>
      <c r="AE49" s="17" t="s">
        <v>1142</v>
      </c>
    </row>
    <row r="50" spans="1:31" s="7" customFormat="1" ht="12" customHeight="1" x14ac:dyDescent="0.45">
      <c r="A50" s="7">
        <v>48</v>
      </c>
      <c r="B50" s="7">
        <v>203</v>
      </c>
      <c r="C50" s="7" t="s">
        <v>1052</v>
      </c>
      <c r="D50" s="8" t="s">
        <v>47</v>
      </c>
      <c r="E50" s="27">
        <v>2.63</v>
      </c>
      <c r="F50" s="27">
        <v>45.8</v>
      </c>
      <c r="G50" s="7" t="s">
        <v>1328</v>
      </c>
      <c r="H50" s="8"/>
      <c r="I50" s="8">
        <v>325</v>
      </c>
      <c r="J50" s="7">
        <v>325</v>
      </c>
      <c r="K50" s="16">
        <v>4.6100000000000003</v>
      </c>
      <c r="L50" s="16">
        <v>20.96</v>
      </c>
      <c r="M50" s="27">
        <v>0.13303000000000001</v>
      </c>
      <c r="N50" s="32">
        <v>0.51210699999999998</v>
      </c>
      <c r="P50" s="16">
        <f t="shared" si="0"/>
        <v>-0.32369089984748345</v>
      </c>
      <c r="Q50" s="16">
        <f t="shared" si="1"/>
        <v>-10.358186478568454</v>
      </c>
      <c r="R50" s="18">
        <v>-7.8</v>
      </c>
      <c r="S50" s="16">
        <f t="shared" si="2"/>
        <v>-7.7176779630626076</v>
      </c>
      <c r="T50" s="47">
        <f t="shared" si="3"/>
        <v>-7.7176779630626076</v>
      </c>
      <c r="U50" s="47">
        <f t="shared" si="4"/>
        <v>1.7068412742329486</v>
      </c>
      <c r="V50" s="15">
        <f t="shared" si="8"/>
        <v>1.9642735452725766</v>
      </c>
      <c r="W50" s="15">
        <f t="shared" si="6"/>
        <v>1.7068412742329486</v>
      </c>
      <c r="X50" s="15"/>
      <c r="Y50" s="15">
        <v>1.7769999999999999</v>
      </c>
      <c r="Z50" s="56">
        <f t="shared" si="7"/>
        <v>1381.8412742329485</v>
      </c>
      <c r="AA50" s="7" t="s">
        <v>1435</v>
      </c>
      <c r="AB50" s="7">
        <v>1988</v>
      </c>
      <c r="AC50" s="7" t="s">
        <v>1436</v>
      </c>
      <c r="AD50" s="7" t="s">
        <v>1143</v>
      </c>
      <c r="AE50" s="17" t="s">
        <v>1142</v>
      </c>
    </row>
    <row r="51" spans="1:31" s="7" customFormat="1" ht="12" customHeight="1" x14ac:dyDescent="0.45">
      <c r="A51" s="7">
        <v>49</v>
      </c>
      <c r="C51" s="7" t="s">
        <v>1052</v>
      </c>
      <c r="D51" s="8" t="s">
        <v>48</v>
      </c>
      <c r="E51" s="27">
        <v>2.63</v>
      </c>
      <c r="F51" s="27">
        <v>45.8</v>
      </c>
      <c r="G51" s="7" t="s">
        <v>1328</v>
      </c>
      <c r="H51" s="8"/>
      <c r="I51" s="8">
        <v>298</v>
      </c>
      <c r="J51" s="7">
        <v>298</v>
      </c>
      <c r="K51" s="16">
        <v>2.65</v>
      </c>
      <c r="L51" s="16">
        <v>12.33</v>
      </c>
      <c r="M51" s="27">
        <v>0.12970999999999999</v>
      </c>
      <c r="N51" s="32">
        <v>0.51227800000000001</v>
      </c>
      <c r="P51" s="16">
        <f t="shared" si="0"/>
        <v>-0.34056939501779371</v>
      </c>
      <c r="Q51" s="16">
        <f t="shared" si="1"/>
        <v>-7.0224993075040931</v>
      </c>
      <c r="R51" s="18">
        <v>-4.5</v>
      </c>
      <c r="S51" s="16">
        <f t="shared" si="2"/>
        <v>-4.4751083466499999</v>
      </c>
      <c r="T51" s="47">
        <f t="shared" si="3"/>
        <v>-4.4751083466499999</v>
      </c>
      <c r="U51" s="47">
        <f t="shared" si="4"/>
        <v>1.4225957646381056</v>
      </c>
      <c r="V51" s="15">
        <f t="shared" si="8"/>
        <v>1.5793063591655052</v>
      </c>
      <c r="W51" s="15">
        <f t="shared" si="6"/>
        <v>1.4225957646381056</v>
      </c>
      <c r="X51" s="15"/>
      <c r="Y51" s="15">
        <v>1.3939999999999999</v>
      </c>
      <c r="Z51" s="56">
        <f t="shared" si="7"/>
        <v>1124.5957646381055</v>
      </c>
      <c r="AA51" s="7" t="s">
        <v>1435</v>
      </c>
      <c r="AB51" s="7">
        <v>1988</v>
      </c>
      <c r="AC51" s="7" t="s">
        <v>1436</v>
      </c>
      <c r="AD51" s="7" t="s">
        <v>1143</v>
      </c>
      <c r="AE51" s="17" t="s">
        <v>1142</v>
      </c>
    </row>
    <row r="52" spans="1:31" s="7" customFormat="1" ht="12" customHeight="1" x14ac:dyDescent="0.45">
      <c r="A52" s="7">
        <v>50</v>
      </c>
      <c r="B52" s="7">
        <v>5312</v>
      </c>
      <c r="C52" s="7" t="s">
        <v>1052</v>
      </c>
      <c r="D52" s="8" t="s">
        <v>49</v>
      </c>
      <c r="E52" s="27">
        <v>1.27</v>
      </c>
      <c r="F52" s="27">
        <v>46.15</v>
      </c>
      <c r="G52" s="7" t="s">
        <v>1328</v>
      </c>
      <c r="H52" s="8"/>
      <c r="I52" s="8">
        <v>348</v>
      </c>
      <c r="J52" s="7">
        <v>348</v>
      </c>
      <c r="K52" s="16">
        <v>3.75</v>
      </c>
      <c r="L52" s="16">
        <v>17.329999999999998</v>
      </c>
      <c r="M52" s="27">
        <v>0.13077</v>
      </c>
      <c r="N52" s="32">
        <v>0.51216899999999999</v>
      </c>
      <c r="P52" s="16">
        <f t="shared" si="0"/>
        <v>-0.3351804778851043</v>
      </c>
      <c r="Q52" s="16">
        <f t="shared" si="1"/>
        <v>-9.1487560422764957</v>
      </c>
      <c r="R52" s="18">
        <v>-6.3</v>
      </c>
      <c r="S52" s="16">
        <f t="shared" si="2"/>
        <v>-6.2210216040456867</v>
      </c>
      <c r="T52" s="47">
        <f t="shared" si="3"/>
        <v>-6.2210216040456867</v>
      </c>
      <c r="U52" s="47">
        <f t="shared" si="4"/>
        <v>1.6046978114640855</v>
      </c>
      <c r="V52" s="15">
        <f t="shared" si="8"/>
        <v>1.7981398896850536</v>
      </c>
      <c r="W52" s="15">
        <f t="shared" si="6"/>
        <v>1.6046978114640855</v>
      </c>
      <c r="X52" s="15"/>
      <c r="Y52" s="15">
        <v>1.613</v>
      </c>
      <c r="Z52" s="56">
        <f t="shared" si="7"/>
        <v>1256.6978114640856</v>
      </c>
      <c r="AA52" s="7" t="s">
        <v>1435</v>
      </c>
      <c r="AB52" s="7">
        <v>1988</v>
      </c>
      <c r="AC52" s="7" t="s">
        <v>1436</v>
      </c>
      <c r="AD52" s="7" t="s">
        <v>1143</v>
      </c>
      <c r="AE52" s="17" t="s">
        <v>1142</v>
      </c>
    </row>
    <row r="53" spans="1:31" s="7" customFormat="1" ht="12" customHeight="1" x14ac:dyDescent="0.45">
      <c r="A53" s="7">
        <v>51</v>
      </c>
      <c r="B53" s="7">
        <v>6042</v>
      </c>
      <c r="C53" s="7" t="s">
        <v>1052</v>
      </c>
      <c r="D53" s="8" t="s">
        <v>50</v>
      </c>
      <c r="E53" s="27">
        <v>0.97</v>
      </c>
      <c r="F53" s="27">
        <v>45.85</v>
      </c>
      <c r="G53" s="7" t="s">
        <v>1328</v>
      </c>
      <c r="H53" s="8"/>
      <c r="I53" s="8">
        <v>308</v>
      </c>
      <c r="J53" s="7">
        <v>308</v>
      </c>
      <c r="K53" s="16">
        <v>4.05</v>
      </c>
      <c r="L53" s="16">
        <v>20.96</v>
      </c>
      <c r="M53" s="27">
        <v>0.11694</v>
      </c>
      <c r="N53" s="32">
        <v>0.51219999999999999</v>
      </c>
      <c r="P53" s="16">
        <f t="shared" si="0"/>
        <v>-0.40549059481443828</v>
      </c>
      <c r="Q53" s="16">
        <f t="shared" si="1"/>
        <v>-8.5440408241299615</v>
      </c>
      <c r="R53" s="18">
        <v>-5.5</v>
      </c>
      <c r="S53" s="16">
        <f t="shared" si="2"/>
        <v>-5.4092741337385011</v>
      </c>
      <c r="T53" s="47">
        <f t="shared" si="3"/>
        <v>-5.4092741337385011</v>
      </c>
      <c r="U53" s="47">
        <f t="shared" si="4"/>
        <v>1.5073179055264694</v>
      </c>
      <c r="V53" s="15">
        <f t="shared" si="8"/>
        <v>1.4939177697898087</v>
      </c>
      <c r="W53" s="15">
        <f t="shared" si="6"/>
        <v>1.5073179055264694</v>
      </c>
      <c r="X53" s="15"/>
      <c r="Y53" s="15">
        <v>1.333</v>
      </c>
      <c r="Z53" s="56">
        <f t="shared" si="7"/>
        <v>1199.3179055264693</v>
      </c>
      <c r="AA53" s="7" t="s">
        <v>1435</v>
      </c>
      <c r="AB53" s="7">
        <v>1988</v>
      </c>
      <c r="AC53" s="7" t="s">
        <v>1436</v>
      </c>
      <c r="AD53" s="7" t="s">
        <v>1143</v>
      </c>
      <c r="AE53" s="17" t="s">
        <v>1142</v>
      </c>
    </row>
    <row r="54" spans="1:31" s="7" customFormat="1" ht="12" customHeight="1" x14ac:dyDescent="0.45">
      <c r="A54" s="7">
        <v>52</v>
      </c>
      <c r="B54" s="7">
        <v>202</v>
      </c>
      <c r="C54" s="7" t="s">
        <v>1052</v>
      </c>
      <c r="D54" s="7" t="s">
        <v>51</v>
      </c>
      <c r="E54" s="27">
        <v>3.02</v>
      </c>
      <c r="F54" s="27">
        <v>45.68</v>
      </c>
      <c r="G54" s="7" t="s">
        <v>1329</v>
      </c>
      <c r="H54" s="8"/>
      <c r="I54" s="8">
        <v>334</v>
      </c>
      <c r="J54" s="7">
        <v>334</v>
      </c>
      <c r="K54" s="16">
        <v>5.47</v>
      </c>
      <c r="L54" s="16">
        <v>27.59</v>
      </c>
      <c r="M54" s="27">
        <v>0.11985999999999999</v>
      </c>
      <c r="N54" s="32">
        <v>0.51221499999999998</v>
      </c>
      <c r="P54" s="16">
        <f t="shared" si="0"/>
        <v>-0.39064565327910528</v>
      </c>
      <c r="Q54" s="16">
        <f t="shared" si="1"/>
        <v>-8.2514366863173372</v>
      </c>
      <c r="R54" s="18">
        <v>5</v>
      </c>
      <c r="S54" s="16">
        <f t="shared" si="2"/>
        <v>-4.9764979166172854</v>
      </c>
      <c r="T54" s="47">
        <f t="shared" si="3"/>
        <v>-4.9764979166172854</v>
      </c>
      <c r="U54" s="47">
        <f t="shared" si="4"/>
        <v>1.4932181248940233</v>
      </c>
      <c r="V54" s="15">
        <f t="shared" si="8"/>
        <v>1.5159720270915311</v>
      </c>
      <c r="W54" s="15">
        <f t="shared" si="6"/>
        <v>1.4932181248940233</v>
      </c>
      <c r="X54" s="15"/>
      <c r="Y54" s="15">
        <v>1.35</v>
      </c>
      <c r="Z54" s="56">
        <f t="shared" si="7"/>
        <v>1159.2181248940233</v>
      </c>
      <c r="AA54" s="7" t="s">
        <v>1435</v>
      </c>
      <c r="AB54" s="7">
        <v>1988</v>
      </c>
      <c r="AC54" s="7" t="s">
        <v>1436</v>
      </c>
      <c r="AD54" s="7" t="s">
        <v>1143</v>
      </c>
      <c r="AE54" s="17" t="s">
        <v>1142</v>
      </c>
    </row>
    <row r="55" spans="1:31" s="7" customFormat="1" ht="12" customHeight="1" x14ac:dyDescent="0.45">
      <c r="A55" s="7">
        <v>53</v>
      </c>
      <c r="B55" s="7">
        <v>204</v>
      </c>
      <c r="C55" s="7" t="s">
        <v>1052</v>
      </c>
      <c r="D55" s="7" t="s">
        <v>52</v>
      </c>
      <c r="E55" s="27">
        <v>3.03</v>
      </c>
      <c r="F55" s="27">
        <v>45.94</v>
      </c>
      <c r="G55" s="7" t="s">
        <v>1329</v>
      </c>
      <c r="H55" s="8"/>
      <c r="I55" s="8">
        <v>334</v>
      </c>
      <c r="J55" s="7">
        <v>334</v>
      </c>
      <c r="K55" s="16">
        <v>6.53</v>
      </c>
      <c r="L55" s="16">
        <v>36.659999999999997</v>
      </c>
      <c r="M55" s="27">
        <v>0.10772</v>
      </c>
      <c r="N55" s="32">
        <v>0.51219999999999999</v>
      </c>
      <c r="P55" s="16">
        <f t="shared" si="0"/>
        <v>-0.45236400610066096</v>
      </c>
      <c r="Q55" s="16">
        <f t="shared" si="1"/>
        <v>-8.5440408241299615</v>
      </c>
      <c r="R55" s="18">
        <v>-4.8</v>
      </c>
      <c r="S55" s="16">
        <f t="shared" si="2"/>
        <v>-4.7516924153856799</v>
      </c>
      <c r="T55" s="47">
        <f t="shared" si="3"/>
        <v>-4.7516924153856799</v>
      </c>
      <c r="U55" s="47">
        <f t="shared" si="4"/>
        <v>1.4755811605354099</v>
      </c>
      <c r="V55" s="15">
        <f t="shared" si="8"/>
        <v>1.3645287009096689</v>
      </c>
      <c r="W55" s="15">
        <f t="shared" si="6"/>
        <v>1.4755811605354099</v>
      </c>
      <c r="X55" s="15"/>
      <c r="Y55" s="15">
        <v>1.218</v>
      </c>
      <c r="Z55" s="56">
        <f t="shared" si="7"/>
        <v>1141.5811605354099</v>
      </c>
      <c r="AA55" s="7" t="s">
        <v>1435</v>
      </c>
      <c r="AB55" s="7">
        <v>1988</v>
      </c>
      <c r="AC55" s="7" t="s">
        <v>1436</v>
      </c>
      <c r="AD55" s="7" t="s">
        <v>1143</v>
      </c>
      <c r="AE55" s="17" t="s">
        <v>1142</v>
      </c>
    </row>
    <row r="56" spans="1:31" s="7" customFormat="1" ht="12" customHeight="1" x14ac:dyDescent="0.45">
      <c r="A56" s="7">
        <v>54</v>
      </c>
      <c r="B56" s="7">
        <v>5740</v>
      </c>
      <c r="C56" s="7" t="s">
        <v>1052</v>
      </c>
      <c r="D56" s="8" t="s">
        <v>53</v>
      </c>
      <c r="E56" s="27">
        <v>0.75</v>
      </c>
      <c r="F56" s="27">
        <v>45.6</v>
      </c>
      <c r="G56" s="7" t="s">
        <v>1329</v>
      </c>
      <c r="H56" s="8"/>
      <c r="I56" s="8">
        <v>325</v>
      </c>
      <c r="J56" s="7">
        <v>325</v>
      </c>
      <c r="K56" s="16">
        <v>3.78</v>
      </c>
      <c r="L56" s="16">
        <v>16.5</v>
      </c>
      <c r="M56" s="27">
        <v>0.13814000000000001</v>
      </c>
      <c r="N56" s="32">
        <v>0.51234299999999999</v>
      </c>
      <c r="P56" s="16">
        <f t="shared" si="0"/>
        <v>-0.29771225216065067</v>
      </c>
      <c r="Q56" s="16">
        <f t="shared" si="1"/>
        <v>-5.7545480436493879</v>
      </c>
      <c r="R56" s="18">
        <v>-3.4</v>
      </c>
      <c r="S56" s="16">
        <f t="shared" si="2"/>
        <v>-3.3259603466488801</v>
      </c>
      <c r="T56" s="47">
        <f t="shared" si="3"/>
        <v>-3.3259603466488801</v>
      </c>
      <c r="U56" s="47">
        <f t="shared" si="4"/>
        <v>1.3508777343061422</v>
      </c>
      <c r="V56" s="15">
        <f t="shared" si="8"/>
        <v>1.6244071949020855</v>
      </c>
      <c r="W56" s="15">
        <f t="shared" si="6"/>
        <v>1.3508777343061422</v>
      </c>
      <c r="X56" s="15"/>
      <c r="Y56" s="15">
        <v>1.4179999999999999</v>
      </c>
      <c r="Z56" s="56">
        <f t="shared" si="7"/>
        <v>1025.8777343061422</v>
      </c>
      <c r="AA56" s="7" t="s">
        <v>1435</v>
      </c>
      <c r="AB56" s="7">
        <v>1988</v>
      </c>
      <c r="AC56" s="7" t="s">
        <v>1436</v>
      </c>
      <c r="AD56" s="7" t="s">
        <v>1143</v>
      </c>
      <c r="AE56" s="17" t="s">
        <v>1142</v>
      </c>
    </row>
    <row r="57" spans="1:31" s="7" customFormat="1" ht="12" customHeight="1" x14ac:dyDescent="0.45">
      <c r="A57" s="7">
        <v>55</v>
      </c>
      <c r="B57" s="7">
        <v>7189</v>
      </c>
      <c r="C57" s="7" t="s">
        <v>1052</v>
      </c>
      <c r="D57" s="8" t="s">
        <v>54</v>
      </c>
      <c r="E57" s="27">
        <v>2.12</v>
      </c>
      <c r="F57" s="27">
        <v>46.15</v>
      </c>
      <c r="G57" s="7" t="s">
        <v>1329</v>
      </c>
      <c r="H57" s="8"/>
      <c r="I57" s="8">
        <v>356</v>
      </c>
      <c r="J57" s="7">
        <v>356</v>
      </c>
      <c r="K57" s="16">
        <v>6.35</v>
      </c>
      <c r="L57" s="16">
        <v>36.18</v>
      </c>
      <c r="M57" s="27">
        <v>0.1061</v>
      </c>
      <c r="N57" s="32">
        <v>0.51209400000000005</v>
      </c>
      <c r="P57" s="16">
        <f t="shared" si="0"/>
        <v>-0.46059989832231829</v>
      </c>
      <c r="Q57" s="16">
        <f t="shared" si="1"/>
        <v>-10.611776731338507</v>
      </c>
      <c r="R57" s="18">
        <v>-6.5</v>
      </c>
      <c r="S57" s="16">
        <f t="shared" si="2"/>
        <v>-6.4960402798895984</v>
      </c>
      <c r="T57" s="47">
        <f t="shared" si="3"/>
        <v>-6.4960402798895984</v>
      </c>
      <c r="U57" s="47">
        <f t="shared" si="4"/>
        <v>1.6351515549872284</v>
      </c>
      <c r="V57" s="15">
        <f t="shared" si="8"/>
        <v>1.4933150831423463</v>
      </c>
      <c r="W57" s="15">
        <f t="shared" si="6"/>
        <v>1.6351515549872284</v>
      </c>
      <c r="X57" s="15"/>
      <c r="Y57" s="15">
        <v>1.35</v>
      </c>
      <c r="Z57" s="56">
        <f t="shared" si="7"/>
        <v>1279.1515549872283</v>
      </c>
      <c r="AA57" s="7" t="s">
        <v>1435</v>
      </c>
      <c r="AB57" s="7">
        <v>1988</v>
      </c>
      <c r="AC57" s="7" t="s">
        <v>1436</v>
      </c>
      <c r="AD57" s="7" t="s">
        <v>1143</v>
      </c>
      <c r="AE57" s="17" t="s">
        <v>1142</v>
      </c>
    </row>
    <row r="58" spans="1:31" s="7" customFormat="1" ht="12" customHeight="1" x14ac:dyDescent="0.45">
      <c r="A58" s="7">
        <v>56</v>
      </c>
      <c r="B58" s="14">
        <v>28</v>
      </c>
      <c r="C58" s="7" t="s">
        <v>1052</v>
      </c>
      <c r="D58" s="7" t="s">
        <v>77</v>
      </c>
      <c r="E58" s="27">
        <v>16.32</v>
      </c>
      <c r="F58" s="27">
        <v>50.95</v>
      </c>
      <c r="G58" s="7" t="s">
        <v>364</v>
      </c>
      <c r="I58" s="7">
        <v>298</v>
      </c>
      <c r="J58" s="7">
        <v>298</v>
      </c>
      <c r="K58" s="16">
        <v>6.5</v>
      </c>
      <c r="L58" s="16">
        <v>31.9</v>
      </c>
      <c r="M58" s="27">
        <v>0.1232</v>
      </c>
      <c r="N58" s="32">
        <v>0.51231000000000004</v>
      </c>
      <c r="O58" s="14">
        <v>15</v>
      </c>
      <c r="P58" s="16">
        <f t="shared" si="0"/>
        <v>-0.37366548042704628</v>
      </c>
      <c r="Q58" s="16">
        <f t="shared" si="1"/>
        <v>-6.3982771468362731</v>
      </c>
      <c r="R58" s="18" t="s">
        <v>78</v>
      </c>
      <c r="S58" s="16">
        <f t="shared" si="2"/>
        <v>-3.6033340863380521</v>
      </c>
      <c r="T58" s="47">
        <f t="shared" si="3"/>
        <v>-3.6033340863380521</v>
      </c>
      <c r="U58" s="47">
        <f t="shared" si="4"/>
        <v>1.3522740390188697</v>
      </c>
      <c r="V58" s="15">
        <f t="shared" si="8"/>
        <v>1.4126845643688031</v>
      </c>
      <c r="W58" s="15">
        <f t="shared" si="6"/>
        <v>1.3522740390188697</v>
      </c>
      <c r="X58" s="15"/>
      <c r="Y58" s="15">
        <v>1.23</v>
      </c>
      <c r="Z58" s="56">
        <f t="shared" si="7"/>
        <v>1054.2740390188696</v>
      </c>
      <c r="AA58" s="7" t="s">
        <v>1510</v>
      </c>
      <c r="AB58" s="7">
        <v>2019</v>
      </c>
      <c r="AC58" s="7" t="s">
        <v>1437</v>
      </c>
      <c r="AD58" s="7" t="s">
        <v>1144</v>
      </c>
      <c r="AE58" s="17" t="s">
        <v>1145</v>
      </c>
    </row>
    <row r="59" spans="1:31" s="7" customFormat="1" ht="12" customHeight="1" x14ac:dyDescent="0.45">
      <c r="A59" s="7">
        <v>57</v>
      </c>
      <c r="B59" s="14">
        <v>39</v>
      </c>
      <c r="C59" s="7" t="s">
        <v>1052</v>
      </c>
      <c r="D59" s="7" t="s">
        <v>77</v>
      </c>
      <c r="E59" s="27">
        <v>16.32</v>
      </c>
      <c r="F59" s="27">
        <v>50.95</v>
      </c>
      <c r="G59" s="7" t="s">
        <v>364</v>
      </c>
      <c r="I59" s="7">
        <v>298</v>
      </c>
      <c r="J59" s="7">
        <v>298</v>
      </c>
      <c r="K59" s="16">
        <v>7.1</v>
      </c>
      <c r="L59" s="16">
        <v>36.299999999999997</v>
      </c>
      <c r="M59" s="27">
        <v>0.1182</v>
      </c>
      <c r="N59" s="32">
        <v>0.51224899999999995</v>
      </c>
      <c r="O59" s="14">
        <v>7</v>
      </c>
      <c r="P59" s="16">
        <f t="shared" si="0"/>
        <v>-0.39908490086426029</v>
      </c>
      <c r="Q59" s="16">
        <f t="shared" si="1"/>
        <v>-7.5882006406091662</v>
      </c>
      <c r="R59" s="18" t="s">
        <v>79</v>
      </c>
      <c r="S59" s="16">
        <f t="shared" si="2"/>
        <v>-4.6031253991246714</v>
      </c>
      <c r="T59" s="47">
        <f t="shared" si="3"/>
        <v>-4.6031253991246714</v>
      </c>
      <c r="U59" s="47">
        <f t="shared" si="4"/>
        <v>1.4336871005955594</v>
      </c>
      <c r="V59" s="15">
        <f t="shared" si="8"/>
        <v>1.4358298960237577</v>
      </c>
      <c r="W59" s="15">
        <f t="shared" si="6"/>
        <v>1.4336871005955594</v>
      </c>
      <c r="X59" s="15"/>
      <c r="Y59" s="15">
        <v>1.262</v>
      </c>
      <c r="Z59" s="56">
        <f t="shared" si="7"/>
        <v>1135.6871005955593</v>
      </c>
      <c r="AA59" s="7" t="s">
        <v>1510</v>
      </c>
      <c r="AB59" s="7">
        <v>2019</v>
      </c>
      <c r="AC59" s="7" t="s">
        <v>1437</v>
      </c>
      <c r="AD59" s="7" t="s">
        <v>1144</v>
      </c>
      <c r="AE59" s="17" t="s">
        <v>1145</v>
      </c>
    </row>
    <row r="60" spans="1:31" s="7" customFormat="1" ht="12" customHeight="1" x14ac:dyDescent="0.45">
      <c r="A60" s="7">
        <v>58</v>
      </c>
      <c r="B60" s="14">
        <v>58</v>
      </c>
      <c r="C60" s="7" t="s">
        <v>1052</v>
      </c>
      <c r="D60" s="7" t="s">
        <v>77</v>
      </c>
      <c r="E60" s="27">
        <v>16.32</v>
      </c>
      <c r="F60" s="27">
        <v>50.95</v>
      </c>
      <c r="G60" s="7" t="s">
        <v>364</v>
      </c>
      <c r="I60" s="7">
        <v>298</v>
      </c>
      <c r="J60" s="7">
        <v>298</v>
      </c>
      <c r="K60" s="16">
        <v>5.8</v>
      </c>
      <c r="L60" s="16">
        <v>31.8</v>
      </c>
      <c r="M60" s="27">
        <v>0.1103</v>
      </c>
      <c r="N60" s="32">
        <v>0.51232500000000003</v>
      </c>
      <c r="O60" s="14">
        <v>11</v>
      </c>
      <c r="P60" s="16">
        <f t="shared" si="0"/>
        <v>-0.43924758515505857</v>
      </c>
      <c r="Q60" s="16">
        <f t="shared" si="1"/>
        <v>-6.1056730090236488</v>
      </c>
      <c r="R60" s="18" t="s">
        <v>80</v>
      </c>
      <c r="S60" s="16">
        <f t="shared" si="2"/>
        <v>-2.8201889215808413</v>
      </c>
      <c r="T60" s="47">
        <f t="shared" si="3"/>
        <v>-2.8201889215808413</v>
      </c>
      <c r="U60" s="47">
        <f t="shared" si="4"/>
        <v>1.2892246878472853</v>
      </c>
      <c r="V60" s="15">
        <f t="shared" si="8"/>
        <v>1.2151470477876911</v>
      </c>
      <c r="W60" s="15">
        <f t="shared" si="6"/>
        <v>1.2892246878472853</v>
      </c>
      <c r="X60" s="15"/>
      <c r="Y60" s="15">
        <v>1.0569999999999999</v>
      </c>
      <c r="Z60" s="56">
        <f t="shared" si="7"/>
        <v>991.22468784728517</v>
      </c>
      <c r="AA60" s="7" t="s">
        <v>1510</v>
      </c>
      <c r="AB60" s="7">
        <v>2019</v>
      </c>
      <c r="AC60" s="7" t="s">
        <v>1437</v>
      </c>
      <c r="AD60" s="7" t="s">
        <v>1144</v>
      </c>
      <c r="AE60" s="17" t="s">
        <v>1145</v>
      </c>
    </row>
    <row r="61" spans="1:31" s="7" customFormat="1" ht="12" customHeight="1" x14ac:dyDescent="0.45">
      <c r="A61" s="7">
        <v>59</v>
      </c>
      <c r="B61" s="14">
        <v>60</v>
      </c>
      <c r="C61" s="7" t="s">
        <v>1052</v>
      </c>
      <c r="D61" s="7" t="s">
        <v>77</v>
      </c>
      <c r="E61" s="27">
        <v>16.32</v>
      </c>
      <c r="F61" s="27">
        <v>50.95</v>
      </c>
      <c r="G61" s="7" t="s">
        <v>364</v>
      </c>
      <c r="I61" s="7">
        <v>298</v>
      </c>
      <c r="J61" s="7">
        <v>298</v>
      </c>
      <c r="K61" s="16">
        <v>7.3</v>
      </c>
      <c r="L61" s="16">
        <v>38.799999999999997</v>
      </c>
      <c r="M61" s="27">
        <v>0.1137</v>
      </c>
      <c r="N61" s="32">
        <v>0.51228499999999999</v>
      </c>
      <c r="O61" s="14">
        <v>14</v>
      </c>
      <c r="P61" s="16">
        <f t="shared" si="0"/>
        <v>-0.42196237925775304</v>
      </c>
      <c r="Q61" s="16">
        <f t="shared" si="1"/>
        <v>-6.8859507098584238</v>
      </c>
      <c r="R61" s="18">
        <v>-3.7</v>
      </c>
      <c r="S61" s="16">
        <f t="shared" si="2"/>
        <v>-3.7297565054862822</v>
      </c>
      <c r="T61" s="47">
        <f t="shared" si="3"/>
        <v>-3.7297565054862822</v>
      </c>
      <c r="U61" s="47">
        <f t="shared" si="4"/>
        <v>1.3629960386064448</v>
      </c>
      <c r="V61" s="15">
        <f t="shared" si="8"/>
        <v>1.3169423697588221</v>
      </c>
      <c r="W61" s="15">
        <f t="shared" si="6"/>
        <v>1.3629960386064448</v>
      </c>
      <c r="X61" s="15"/>
      <c r="Y61" s="15">
        <v>1.153</v>
      </c>
      <c r="Z61" s="56">
        <f t="shared" si="7"/>
        <v>1064.9960386064447</v>
      </c>
      <c r="AA61" s="7" t="s">
        <v>1510</v>
      </c>
      <c r="AB61" s="7">
        <v>2019</v>
      </c>
      <c r="AC61" s="7" t="s">
        <v>1437</v>
      </c>
      <c r="AD61" s="7" t="s">
        <v>1144</v>
      </c>
      <c r="AE61" s="17" t="s">
        <v>1145</v>
      </c>
    </row>
    <row r="62" spans="1:31" s="7" customFormat="1" ht="12" customHeight="1" x14ac:dyDescent="0.45">
      <c r="A62" s="7">
        <v>60</v>
      </c>
      <c r="B62" s="14">
        <v>66</v>
      </c>
      <c r="C62" s="7" t="s">
        <v>1052</v>
      </c>
      <c r="D62" s="7" t="s">
        <v>77</v>
      </c>
      <c r="E62" s="27">
        <v>16.32</v>
      </c>
      <c r="F62" s="27">
        <v>50.95</v>
      </c>
      <c r="G62" s="7" t="s">
        <v>364</v>
      </c>
      <c r="I62" s="7">
        <v>298</v>
      </c>
      <c r="J62" s="7">
        <v>298</v>
      </c>
      <c r="K62" s="16">
        <v>4.7</v>
      </c>
      <c r="L62" s="16">
        <v>24.6</v>
      </c>
      <c r="M62" s="27">
        <v>0.11550000000000001</v>
      </c>
      <c r="N62" s="32">
        <v>0.51234999999999997</v>
      </c>
      <c r="O62" s="14">
        <v>16</v>
      </c>
      <c r="P62" s="16">
        <f t="shared" si="0"/>
        <v>-0.41281138790035588</v>
      </c>
      <c r="Q62" s="16">
        <f t="shared" si="1"/>
        <v>-5.6179994460037186</v>
      </c>
      <c r="R62" s="18">
        <v>-2.5</v>
      </c>
      <c r="S62" s="16">
        <f t="shared" si="2"/>
        <v>-2.5302528267866369</v>
      </c>
      <c r="T62" s="47">
        <f t="shared" si="3"/>
        <v>-2.5302528267866369</v>
      </c>
      <c r="U62" s="47">
        <f t="shared" si="4"/>
        <v>1.2654692412751523</v>
      </c>
      <c r="V62" s="15">
        <f t="shared" si="8"/>
        <v>1.2406169379464607</v>
      </c>
      <c r="W62" s="15">
        <f t="shared" si="6"/>
        <v>1.2654692412751523</v>
      </c>
      <c r="X62" s="15"/>
      <c r="Y62" s="15">
        <v>1.075</v>
      </c>
      <c r="Z62" s="56">
        <f t="shared" si="7"/>
        <v>967.46924127515217</v>
      </c>
      <c r="AA62" s="7" t="s">
        <v>1510</v>
      </c>
      <c r="AB62" s="7">
        <v>2019</v>
      </c>
      <c r="AC62" s="7" t="s">
        <v>1437</v>
      </c>
      <c r="AD62" s="7" t="s">
        <v>1144</v>
      </c>
      <c r="AE62" s="17" t="s">
        <v>1145</v>
      </c>
    </row>
    <row r="63" spans="1:31" s="7" customFormat="1" ht="12" customHeight="1" x14ac:dyDescent="0.45">
      <c r="A63" s="7">
        <v>61</v>
      </c>
      <c r="B63" s="14">
        <v>67</v>
      </c>
      <c r="C63" s="7" t="s">
        <v>1052</v>
      </c>
      <c r="D63" s="7" t="s">
        <v>77</v>
      </c>
      <c r="E63" s="27">
        <v>16.32</v>
      </c>
      <c r="F63" s="27">
        <v>50.95</v>
      </c>
      <c r="G63" s="7" t="s">
        <v>364</v>
      </c>
      <c r="I63" s="7">
        <v>298</v>
      </c>
      <c r="J63" s="7">
        <v>298</v>
      </c>
      <c r="K63" s="16">
        <v>10.3</v>
      </c>
      <c r="L63" s="16">
        <v>67.8</v>
      </c>
      <c r="M63" s="27">
        <v>9.1800000000000007E-2</v>
      </c>
      <c r="N63" s="32">
        <v>0.51231099999999996</v>
      </c>
      <c r="O63" s="14">
        <v>12</v>
      </c>
      <c r="P63" s="16">
        <f t="shared" si="0"/>
        <v>-0.53329944077275038</v>
      </c>
      <c r="Q63" s="16">
        <f t="shared" si="1"/>
        <v>-6.3787702043172079</v>
      </c>
      <c r="R63" s="18">
        <v>-2.4</v>
      </c>
      <c r="S63" s="16">
        <f t="shared" si="2"/>
        <v>-2.3897970472251893</v>
      </c>
      <c r="T63" s="47">
        <f t="shared" si="3"/>
        <v>-2.3897970472251893</v>
      </c>
      <c r="U63" s="47">
        <f t="shared" si="4"/>
        <v>1.2547547673246084</v>
      </c>
      <c r="V63" s="15">
        <f t="shared" si="8"/>
        <v>1.0487940576901096</v>
      </c>
      <c r="W63" s="15">
        <f t="shared" si="6"/>
        <v>1.2547547673246084</v>
      </c>
      <c r="X63" s="15"/>
      <c r="Y63" s="15">
        <v>0.91800000000000004</v>
      </c>
      <c r="Z63" s="56">
        <f t="shared" si="7"/>
        <v>956.75476732460834</v>
      </c>
      <c r="AA63" s="7" t="s">
        <v>1510</v>
      </c>
      <c r="AB63" s="7">
        <v>2019</v>
      </c>
      <c r="AC63" s="7" t="s">
        <v>1437</v>
      </c>
      <c r="AD63" s="7" t="s">
        <v>1144</v>
      </c>
      <c r="AE63" s="17" t="s">
        <v>1145</v>
      </c>
    </row>
    <row r="64" spans="1:31" s="7" customFormat="1" ht="12" customHeight="1" x14ac:dyDescent="0.45">
      <c r="A64" s="7">
        <v>62</v>
      </c>
      <c r="B64" s="14">
        <v>80</v>
      </c>
      <c r="C64" s="7" t="s">
        <v>1052</v>
      </c>
      <c r="D64" s="7" t="s">
        <v>77</v>
      </c>
      <c r="E64" s="27">
        <v>16.32</v>
      </c>
      <c r="F64" s="27">
        <v>50.95</v>
      </c>
      <c r="G64" s="7" t="s">
        <v>364</v>
      </c>
      <c r="I64" s="7">
        <v>298</v>
      </c>
      <c r="J64" s="7">
        <v>298</v>
      </c>
      <c r="K64" s="16">
        <v>4.9000000000000004</v>
      </c>
      <c r="L64" s="16">
        <v>24.8</v>
      </c>
      <c r="M64" s="27">
        <v>0.11940000000000001</v>
      </c>
      <c r="N64" s="32">
        <v>0.51220900000000003</v>
      </c>
      <c r="O64" s="14">
        <v>20</v>
      </c>
      <c r="P64" s="16">
        <f t="shared" si="0"/>
        <v>-0.39298423995932896</v>
      </c>
      <c r="Q64" s="16">
        <f t="shared" si="1"/>
        <v>-8.3684783414417208</v>
      </c>
      <c r="R64" s="18">
        <v>-5.4</v>
      </c>
      <c r="S64" s="16">
        <f t="shared" si="2"/>
        <v>-5.4290348233939323</v>
      </c>
      <c r="T64" s="47">
        <f t="shared" si="3"/>
        <v>-5.4290348233939323</v>
      </c>
      <c r="U64" s="47">
        <f t="shared" si="4"/>
        <v>1.5006284031472306</v>
      </c>
      <c r="V64" s="15">
        <f t="shared" si="8"/>
        <v>1.5182464394696755</v>
      </c>
      <c r="W64" s="15">
        <f t="shared" si="6"/>
        <v>1.5006284031472306</v>
      </c>
      <c r="X64" s="15"/>
      <c r="Y64" s="15">
        <v>1.3420000000000001</v>
      </c>
      <c r="Z64" s="56">
        <f t="shared" si="7"/>
        <v>1202.6284031472305</v>
      </c>
      <c r="AA64" s="7" t="s">
        <v>1510</v>
      </c>
      <c r="AB64" s="7">
        <v>2019</v>
      </c>
      <c r="AC64" s="7" t="s">
        <v>1437</v>
      </c>
      <c r="AD64" s="7" t="s">
        <v>1144</v>
      </c>
      <c r="AE64" s="17" t="s">
        <v>1145</v>
      </c>
    </row>
    <row r="65" spans="1:31" s="7" customFormat="1" ht="12" customHeight="1" x14ac:dyDescent="0.45">
      <c r="A65" s="7">
        <v>63</v>
      </c>
      <c r="B65" s="14">
        <v>102</v>
      </c>
      <c r="C65" s="7" t="s">
        <v>1052</v>
      </c>
      <c r="D65" s="7" t="s">
        <v>77</v>
      </c>
      <c r="E65" s="27">
        <v>16.32</v>
      </c>
      <c r="F65" s="27">
        <v>50.95</v>
      </c>
      <c r="G65" s="7" t="s">
        <v>364</v>
      </c>
      <c r="I65" s="7">
        <v>298</v>
      </c>
      <c r="J65" s="7">
        <v>298</v>
      </c>
      <c r="K65" s="16">
        <v>7.9</v>
      </c>
      <c r="L65" s="16">
        <v>37.5</v>
      </c>
      <c r="M65" s="27">
        <v>0.12740000000000001</v>
      </c>
      <c r="N65" s="32">
        <v>0.51236899999999996</v>
      </c>
      <c r="O65" s="14">
        <v>21</v>
      </c>
      <c r="P65" s="16">
        <f t="shared" si="0"/>
        <v>-0.35231316725978645</v>
      </c>
      <c r="Q65" s="16">
        <f t="shared" si="1"/>
        <v>-5.2473675381081719</v>
      </c>
      <c r="R65" s="18">
        <v>-2.6</v>
      </c>
      <c r="S65" s="16">
        <f t="shared" si="2"/>
        <v>-2.6121355096384207</v>
      </c>
      <c r="T65" s="47">
        <f t="shared" si="3"/>
        <v>-2.6121355096384207</v>
      </c>
      <c r="U65" s="47">
        <f t="shared" si="4"/>
        <v>1.2715983780204325</v>
      </c>
      <c r="V65" s="15">
        <f t="shared" si="8"/>
        <v>1.3775415755632168</v>
      </c>
      <c r="W65" s="15">
        <f t="shared" si="6"/>
        <v>1.2715983780204325</v>
      </c>
      <c r="X65" s="15"/>
      <c r="Y65" s="15">
        <v>1.1859999999999999</v>
      </c>
      <c r="Z65" s="56">
        <f t="shared" si="7"/>
        <v>973.59837802043262</v>
      </c>
      <c r="AA65" s="7" t="s">
        <v>1510</v>
      </c>
      <c r="AB65" s="7">
        <v>2019</v>
      </c>
      <c r="AC65" s="7" t="s">
        <v>1437</v>
      </c>
      <c r="AD65" s="7" t="s">
        <v>1144</v>
      </c>
      <c r="AE65" s="17" t="s">
        <v>1145</v>
      </c>
    </row>
    <row r="66" spans="1:31" s="7" customFormat="1" ht="12" customHeight="1" x14ac:dyDescent="0.45">
      <c r="A66" s="7">
        <v>64</v>
      </c>
      <c r="B66" s="14" t="s">
        <v>81</v>
      </c>
      <c r="C66" s="7" t="s">
        <v>1052</v>
      </c>
      <c r="D66" s="8" t="s">
        <v>82</v>
      </c>
      <c r="E66" s="27">
        <v>0.16006999999999999</v>
      </c>
      <c r="F66" s="27">
        <v>42.844340000000003</v>
      </c>
      <c r="G66" s="7" t="s">
        <v>92</v>
      </c>
      <c r="H66" s="7" t="s">
        <v>83</v>
      </c>
      <c r="I66" s="7">
        <v>300</v>
      </c>
      <c r="J66" s="7">
        <v>300</v>
      </c>
      <c r="K66" s="16">
        <v>4.5</v>
      </c>
      <c r="L66" s="16">
        <v>21.5</v>
      </c>
      <c r="M66" s="27">
        <v>0.13243060400000001</v>
      </c>
      <c r="N66" s="32">
        <v>0.51208399999999998</v>
      </c>
      <c r="P66" s="16">
        <f t="shared" si="0"/>
        <v>-0.32673815963396036</v>
      </c>
      <c r="Q66" s="16">
        <f t="shared" si="1"/>
        <v>-10.806846156548033</v>
      </c>
      <c r="R66" s="16">
        <v>-8.3465078145043101</v>
      </c>
      <c r="S66" s="16">
        <f t="shared" si="2"/>
        <v>-8.3465078145043119</v>
      </c>
      <c r="T66" s="47">
        <f t="shared" si="3"/>
        <v>-8.3465078145043119</v>
      </c>
      <c r="U66" s="47">
        <f t="shared" si="4"/>
        <v>1.7374056706350118</v>
      </c>
      <c r="V66" s="15">
        <f t="shared" si="8"/>
        <v>1.9925974857604241</v>
      </c>
      <c r="W66" s="15">
        <f t="shared" si="6"/>
        <v>1.7374056706350118</v>
      </c>
      <c r="X66" s="15"/>
      <c r="Y66" s="15"/>
      <c r="Z66" s="56">
        <f t="shared" si="7"/>
        <v>1437.4056706350118</v>
      </c>
      <c r="AA66" s="7" t="s">
        <v>1438</v>
      </c>
      <c r="AB66" s="7">
        <v>2019</v>
      </c>
      <c r="AC66" s="7" t="s">
        <v>1434</v>
      </c>
      <c r="AD66" s="7">
        <v>336</v>
      </c>
      <c r="AE66" s="17" t="s">
        <v>1146</v>
      </c>
    </row>
    <row r="67" spans="1:31" s="7" customFormat="1" ht="12" customHeight="1" x14ac:dyDescent="0.45">
      <c r="A67" s="7">
        <v>65</v>
      </c>
      <c r="B67" s="14" t="s">
        <v>84</v>
      </c>
      <c r="C67" s="7" t="s">
        <v>1052</v>
      </c>
      <c r="D67" s="8" t="s">
        <v>82</v>
      </c>
      <c r="E67" s="27">
        <v>0.16705999999999999</v>
      </c>
      <c r="F67" s="27">
        <v>42.82497</v>
      </c>
      <c r="G67" s="7" t="s">
        <v>92</v>
      </c>
      <c r="H67" s="7" t="s">
        <v>83</v>
      </c>
      <c r="I67" s="7">
        <v>300</v>
      </c>
      <c r="J67" s="7">
        <v>300</v>
      </c>
      <c r="K67" s="16">
        <v>4.8</v>
      </c>
      <c r="L67" s="16">
        <v>21.5</v>
      </c>
      <c r="M67" s="27">
        <v>0.13954860499999999</v>
      </c>
      <c r="N67" s="32">
        <v>0.51210100000000003</v>
      </c>
      <c r="P67" s="16">
        <f t="shared" ref="P67:P130" si="9">(M67/0.1967)-1</f>
        <v>-0.29055106761565841</v>
      </c>
      <c r="Q67" s="16">
        <f t="shared" ref="Q67:Q130" si="10">((N67/0.512638)-1)*10000</f>
        <v>-10.475228133692838</v>
      </c>
      <c r="R67" s="16">
        <v>-8.2873785945469294</v>
      </c>
      <c r="S67" s="16">
        <f t="shared" ref="S67:S130" si="11">Q67-25.1*P67*0.001*J67</f>
        <v>-8.2873785945469294</v>
      </c>
      <c r="T67" s="47">
        <f t="shared" ref="T67:T130" si="12">S67</f>
        <v>-8.2873785945469294</v>
      </c>
      <c r="U67" s="47">
        <f t="shared" ref="U67:U130" si="13">W67</f>
        <v>1.7317176206407248</v>
      </c>
      <c r="V67" s="15">
        <f t="shared" ref="V67:V98" si="14">(1/0.00654)*LN(1+(N67-0.51315)/(M67-0.2137))</f>
        <v>2.1479513728050561</v>
      </c>
      <c r="W67" s="15">
        <f t="shared" ref="W67:W130" si="15">V67-(V67-J67/1000)*(-0.4-P67)/(-0.4-0.08592)</f>
        <v>1.7317176206407248</v>
      </c>
      <c r="X67" s="15"/>
      <c r="Y67" s="15"/>
      <c r="Z67" s="56">
        <f t="shared" ref="Z67:Z130" si="16">U67*1000-J67</f>
        <v>1431.7176206407248</v>
      </c>
      <c r="AA67" s="7" t="s">
        <v>1438</v>
      </c>
      <c r="AB67" s="7">
        <v>2019</v>
      </c>
      <c r="AC67" s="7" t="s">
        <v>1434</v>
      </c>
      <c r="AD67" s="7">
        <v>336</v>
      </c>
      <c r="AE67" s="17" t="s">
        <v>1146</v>
      </c>
    </row>
    <row r="68" spans="1:31" s="7" customFormat="1" ht="12" customHeight="1" x14ac:dyDescent="0.45">
      <c r="A68" s="7">
        <v>66</v>
      </c>
      <c r="B68" s="14" t="s">
        <v>85</v>
      </c>
      <c r="C68" s="7" t="s">
        <v>1052</v>
      </c>
      <c r="D68" s="8" t="s">
        <v>82</v>
      </c>
      <c r="E68" s="27">
        <v>0.14102999999999999</v>
      </c>
      <c r="F68" s="27">
        <v>42.983899999999998</v>
      </c>
      <c r="G68" s="7" t="s">
        <v>1330</v>
      </c>
      <c r="H68" s="7" t="s">
        <v>86</v>
      </c>
      <c r="I68" s="7">
        <v>300</v>
      </c>
      <c r="J68" s="7">
        <v>300</v>
      </c>
      <c r="K68" s="16">
        <v>9.1</v>
      </c>
      <c r="L68" s="16">
        <v>43.1</v>
      </c>
      <c r="M68" s="27">
        <v>0.13222242400000001</v>
      </c>
      <c r="N68" s="32">
        <v>0.51239100000000004</v>
      </c>
      <c r="P68" s="16">
        <f t="shared" si="9"/>
        <v>-0.32779652262328418</v>
      </c>
      <c r="Q68" s="16">
        <f t="shared" si="10"/>
        <v>-4.8182148026476579</v>
      </c>
      <c r="R68" s="16">
        <v>-2.3499069872943301</v>
      </c>
      <c r="S68" s="16">
        <f t="shared" si="11"/>
        <v>-2.3499069872943275</v>
      </c>
      <c r="T68" s="47">
        <f t="shared" si="12"/>
        <v>-2.3499069872943275</v>
      </c>
      <c r="U68" s="47">
        <f t="shared" si="13"/>
        <v>1.2516933761160072</v>
      </c>
      <c r="V68" s="15">
        <f t="shared" si="14"/>
        <v>1.4177867453540842</v>
      </c>
      <c r="W68" s="15">
        <f t="shared" si="15"/>
        <v>1.2516933761160072</v>
      </c>
      <c r="X68" s="15"/>
      <c r="Y68" s="15"/>
      <c r="Z68" s="56">
        <f t="shared" si="16"/>
        <v>951.69337611600713</v>
      </c>
      <c r="AA68" s="7" t="s">
        <v>1438</v>
      </c>
      <c r="AB68" s="7">
        <v>2019</v>
      </c>
      <c r="AC68" s="7" t="s">
        <v>1434</v>
      </c>
      <c r="AD68" s="7">
        <v>336</v>
      </c>
      <c r="AE68" s="17" t="s">
        <v>1146</v>
      </c>
    </row>
    <row r="69" spans="1:31" s="7" customFormat="1" ht="12" customHeight="1" x14ac:dyDescent="0.45">
      <c r="A69" s="7">
        <v>67</v>
      </c>
      <c r="B69" s="14" t="s">
        <v>87</v>
      </c>
      <c r="C69" s="7" t="s">
        <v>1052</v>
      </c>
      <c r="D69" s="8" t="s">
        <v>82</v>
      </c>
      <c r="E69" s="27">
        <v>0.18059</v>
      </c>
      <c r="F69" s="27">
        <v>42.975110000000001</v>
      </c>
      <c r="G69" s="7" t="s">
        <v>98</v>
      </c>
      <c r="H69" s="7" t="s">
        <v>86</v>
      </c>
      <c r="I69" s="7">
        <v>300</v>
      </c>
      <c r="J69" s="7">
        <v>300</v>
      </c>
      <c r="K69" s="16">
        <v>9.1999999999999993</v>
      </c>
      <c r="L69" s="16">
        <v>50.2</v>
      </c>
      <c r="M69" s="27">
        <v>0.114921185</v>
      </c>
      <c r="N69" s="32">
        <v>0.51216899999999999</v>
      </c>
      <c r="P69" s="16">
        <f t="shared" si="9"/>
        <v>-0.41575401626842912</v>
      </c>
      <c r="Q69" s="16">
        <f t="shared" si="10"/>
        <v>-9.1487560422764957</v>
      </c>
      <c r="R69" s="16">
        <v>-6.0181282997752197</v>
      </c>
      <c r="S69" s="16">
        <f t="shared" si="11"/>
        <v>-6.0181282997752241</v>
      </c>
      <c r="T69" s="47">
        <f t="shared" si="12"/>
        <v>-6.0181282997752241</v>
      </c>
      <c r="U69" s="47">
        <f t="shared" si="13"/>
        <v>1.55031681400623</v>
      </c>
      <c r="V69" s="15">
        <f t="shared" si="14"/>
        <v>1.5110532468494946</v>
      </c>
      <c r="W69" s="15">
        <f t="shared" si="15"/>
        <v>1.55031681400623</v>
      </c>
      <c r="X69" s="15"/>
      <c r="Y69" s="15"/>
      <c r="Z69" s="56">
        <f t="shared" si="16"/>
        <v>1250.3168140062301</v>
      </c>
      <c r="AA69" s="7" t="s">
        <v>1438</v>
      </c>
      <c r="AB69" s="7">
        <v>2019</v>
      </c>
      <c r="AC69" s="7" t="s">
        <v>1434</v>
      </c>
      <c r="AD69" s="7">
        <v>336</v>
      </c>
      <c r="AE69" s="17" t="s">
        <v>1146</v>
      </c>
    </row>
    <row r="70" spans="1:31" s="7" customFormat="1" ht="12" customHeight="1" x14ac:dyDescent="0.45">
      <c r="A70" s="7">
        <v>68</v>
      </c>
      <c r="B70" s="14" t="s">
        <v>88</v>
      </c>
      <c r="C70" s="7" t="s">
        <v>1052</v>
      </c>
      <c r="D70" s="8" t="s">
        <v>82</v>
      </c>
      <c r="E70" s="27">
        <v>0.11877</v>
      </c>
      <c r="F70" s="27">
        <v>42.93882</v>
      </c>
      <c r="G70" s="7" t="s">
        <v>98</v>
      </c>
      <c r="H70" s="7" t="s">
        <v>89</v>
      </c>
      <c r="I70" s="7">
        <v>300</v>
      </c>
      <c r="J70" s="7">
        <v>300</v>
      </c>
      <c r="K70" s="16">
        <v>1.3</v>
      </c>
      <c r="L70" s="16">
        <v>4.5999999999999996</v>
      </c>
      <c r="M70" s="27">
        <v>0.18214843999999999</v>
      </c>
      <c r="N70" s="32">
        <v>0.51224800000000004</v>
      </c>
      <c r="P70" s="16">
        <f t="shared" si="9"/>
        <v>-7.3978444331469384E-2</v>
      </c>
      <c r="Q70" s="16">
        <f t="shared" si="10"/>
        <v>-7.6077075831293417</v>
      </c>
      <c r="R70" s="16">
        <v>-7.05064989731338</v>
      </c>
      <c r="S70" s="16">
        <f t="shared" si="11"/>
        <v>-7.0506498973133773</v>
      </c>
      <c r="T70" s="47">
        <f t="shared" si="12"/>
        <v>-7.0506498973133773</v>
      </c>
      <c r="U70" s="47">
        <f t="shared" si="13"/>
        <v>1.6195293523332137</v>
      </c>
      <c r="V70" s="15">
        <f t="shared" si="14"/>
        <v>4.3099558539580141</v>
      </c>
      <c r="W70" s="15">
        <f t="shared" si="15"/>
        <v>1.6195293523332137</v>
      </c>
      <c r="X70" s="15"/>
      <c r="Y70" s="15"/>
      <c r="Z70" s="56">
        <f t="shared" si="16"/>
        <v>1319.5293523332136</v>
      </c>
      <c r="AA70" s="7" t="s">
        <v>1438</v>
      </c>
      <c r="AB70" s="7">
        <v>2019</v>
      </c>
      <c r="AC70" s="7" t="s">
        <v>1434</v>
      </c>
      <c r="AD70" s="7">
        <v>336</v>
      </c>
      <c r="AE70" s="17" t="s">
        <v>1146</v>
      </c>
    </row>
    <row r="71" spans="1:31" s="7" customFormat="1" ht="12" customHeight="1" x14ac:dyDescent="0.45">
      <c r="A71" s="7">
        <v>69</v>
      </c>
      <c r="B71" s="7" t="s">
        <v>90</v>
      </c>
      <c r="C71" s="7" t="s">
        <v>1052</v>
      </c>
      <c r="D71" s="8" t="s">
        <v>91</v>
      </c>
      <c r="E71" s="27">
        <v>-6.6626440000000002</v>
      </c>
      <c r="F71" s="27">
        <v>38.351999200000002</v>
      </c>
      <c r="G71" s="7" t="s">
        <v>92</v>
      </c>
      <c r="I71" s="7">
        <v>340</v>
      </c>
      <c r="J71" s="7">
        <v>340</v>
      </c>
      <c r="K71" s="16">
        <v>5.7470002174377397</v>
      </c>
      <c r="L71" s="16">
        <v>26.361000061035199</v>
      </c>
      <c r="M71" s="27">
        <v>0.13200000000000001</v>
      </c>
      <c r="N71" s="32">
        <v>0.51233200000000001</v>
      </c>
      <c r="P71" s="16">
        <f t="shared" si="9"/>
        <v>-0.32892730045754959</v>
      </c>
      <c r="Q71" s="16">
        <f t="shared" si="10"/>
        <v>-5.9691244113790898</v>
      </c>
      <c r="R71" s="18">
        <v>-3.1620588292743599</v>
      </c>
      <c r="S71" s="16">
        <f t="shared" si="11"/>
        <v>-3.1620588292743612</v>
      </c>
      <c r="T71" s="47">
        <f t="shared" si="12"/>
        <v>-3.1620588292743612</v>
      </c>
      <c r="U71" s="47">
        <f t="shared" si="13"/>
        <v>1.3502343842074194</v>
      </c>
      <c r="V71" s="15">
        <f t="shared" si="14"/>
        <v>1.5233103202856717</v>
      </c>
      <c r="W71" s="15">
        <f t="shared" si="15"/>
        <v>1.3502343842074194</v>
      </c>
      <c r="X71" s="15"/>
      <c r="Y71" s="15"/>
      <c r="Z71" s="56">
        <f t="shared" si="16"/>
        <v>1010.2343842074195</v>
      </c>
      <c r="AA71" s="7" t="s">
        <v>1439</v>
      </c>
      <c r="AB71" s="7">
        <v>2019</v>
      </c>
      <c r="AC71" s="7" t="s">
        <v>1434</v>
      </c>
      <c r="AD71" s="7">
        <v>324</v>
      </c>
      <c r="AE71" s="17" t="s">
        <v>1147</v>
      </c>
    </row>
    <row r="72" spans="1:31" s="7" customFormat="1" ht="12" customHeight="1" x14ac:dyDescent="0.45">
      <c r="A72" s="7">
        <v>70</v>
      </c>
      <c r="B72" s="7" t="s">
        <v>93</v>
      </c>
      <c r="C72" s="7" t="s">
        <v>1052</v>
      </c>
      <c r="D72" s="19" t="s">
        <v>94</v>
      </c>
      <c r="E72" s="27">
        <v>-6.7050476000000003</v>
      </c>
      <c r="F72" s="27">
        <v>38.331788299999999</v>
      </c>
      <c r="G72" s="7" t="s">
        <v>95</v>
      </c>
      <c r="I72" s="7">
        <v>340</v>
      </c>
      <c r="J72" s="7">
        <v>340</v>
      </c>
      <c r="K72" s="16">
        <v>6.2270002365112296</v>
      </c>
      <c r="L72" s="16">
        <v>28.806999206543001</v>
      </c>
      <c r="M72" s="27">
        <v>0.13100000000000001</v>
      </c>
      <c r="N72" s="32">
        <v>0.51229899999999995</v>
      </c>
      <c r="P72" s="16">
        <f t="shared" si="9"/>
        <v>-0.33401118454499235</v>
      </c>
      <c r="Q72" s="16">
        <f t="shared" si="10"/>
        <v>-6.6128535145670853</v>
      </c>
      <c r="R72" s="18">
        <v>-3.7624020656601198</v>
      </c>
      <c r="S72" s="16">
        <f t="shared" si="11"/>
        <v>-3.7624020656601198</v>
      </c>
      <c r="T72" s="47">
        <f t="shared" si="12"/>
        <v>-3.7624020656601198</v>
      </c>
      <c r="U72" s="47">
        <f t="shared" si="13"/>
        <v>1.3989760173328183</v>
      </c>
      <c r="V72" s="15">
        <f t="shared" si="14"/>
        <v>1.5653855995475137</v>
      </c>
      <c r="W72" s="15">
        <f t="shared" si="15"/>
        <v>1.3989760173328183</v>
      </c>
      <c r="X72" s="15"/>
      <c r="Y72" s="15"/>
      <c r="Z72" s="56">
        <f t="shared" si="16"/>
        <v>1058.9760173328184</v>
      </c>
      <c r="AA72" s="7" t="s">
        <v>1439</v>
      </c>
      <c r="AB72" s="7">
        <v>2019</v>
      </c>
      <c r="AC72" s="7" t="s">
        <v>1434</v>
      </c>
      <c r="AD72" s="7">
        <v>324</v>
      </c>
      <c r="AE72" s="17" t="s">
        <v>1147</v>
      </c>
    </row>
    <row r="73" spans="1:31" s="7" customFormat="1" ht="12" customHeight="1" x14ac:dyDescent="0.45">
      <c r="A73" s="7">
        <v>71</v>
      </c>
      <c r="B73" s="7" t="s">
        <v>96</v>
      </c>
      <c r="C73" s="7" t="s">
        <v>1052</v>
      </c>
      <c r="D73" s="8" t="s">
        <v>97</v>
      </c>
      <c r="E73" s="27">
        <v>-6.6513933999999999</v>
      </c>
      <c r="F73" s="27">
        <v>38.3570365</v>
      </c>
      <c r="G73" s="7" t="s">
        <v>98</v>
      </c>
      <c r="I73" s="7">
        <v>340</v>
      </c>
      <c r="J73" s="7">
        <v>340</v>
      </c>
      <c r="K73" s="16">
        <v>3.3670001029968302</v>
      </c>
      <c r="L73" s="16">
        <v>16.764999389648398</v>
      </c>
      <c r="M73" s="27">
        <v>0.121</v>
      </c>
      <c r="N73" s="32">
        <v>0.51230900000000001</v>
      </c>
      <c r="P73" s="16">
        <f t="shared" si="9"/>
        <v>-0.38485002541942048</v>
      </c>
      <c r="Q73" s="16">
        <f t="shared" si="10"/>
        <v>-6.4177840893575588</v>
      </c>
      <c r="R73" s="18">
        <v>-3.1334739724282201</v>
      </c>
      <c r="S73" s="16">
        <f t="shared" si="11"/>
        <v>-3.1334739724282241</v>
      </c>
      <c r="T73" s="47">
        <f t="shared" si="12"/>
        <v>-3.1334739724282241</v>
      </c>
      <c r="U73" s="47">
        <f t="shared" si="13"/>
        <v>1.3484890167382622</v>
      </c>
      <c r="V73" s="15">
        <f t="shared" si="14"/>
        <v>1.380943468261097</v>
      </c>
      <c r="W73" s="15">
        <f t="shared" si="15"/>
        <v>1.3484890167382622</v>
      </c>
      <c r="X73" s="15"/>
      <c r="Y73" s="15"/>
      <c r="Z73" s="56">
        <f t="shared" si="16"/>
        <v>1008.4890167382621</v>
      </c>
      <c r="AA73" s="7" t="s">
        <v>1439</v>
      </c>
      <c r="AB73" s="7">
        <v>2019</v>
      </c>
      <c r="AC73" s="7" t="s">
        <v>1434</v>
      </c>
      <c r="AD73" s="7">
        <v>324</v>
      </c>
      <c r="AE73" s="17" t="s">
        <v>1147</v>
      </c>
    </row>
    <row r="74" spans="1:31" s="7" customFormat="1" ht="12" customHeight="1" x14ac:dyDescent="0.45">
      <c r="A74" s="7">
        <v>72</v>
      </c>
      <c r="B74" s="14" t="s">
        <v>99</v>
      </c>
      <c r="C74" s="7" t="s">
        <v>1052</v>
      </c>
      <c r="D74" s="8" t="s">
        <v>100</v>
      </c>
      <c r="E74" s="27">
        <v>-6.7025585000000003</v>
      </c>
      <c r="F74" s="27">
        <v>38.276927200000003</v>
      </c>
      <c r="G74" s="7" t="s">
        <v>101</v>
      </c>
      <c r="I74" s="7">
        <v>340</v>
      </c>
      <c r="J74" s="7">
        <v>340</v>
      </c>
      <c r="K74" s="16">
        <v>3.1689999103546098</v>
      </c>
      <c r="L74" s="16">
        <v>19.684999465942401</v>
      </c>
      <c r="M74" s="27">
        <v>9.7000000000000003E-2</v>
      </c>
      <c r="N74" s="32">
        <v>0.51220299999999996</v>
      </c>
      <c r="P74" s="16">
        <f t="shared" si="9"/>
        <v>-0.50686324351804779</v>
      </c>
      <c r="Q74" s="16">
        <f t="shared" si="10"/>
        <v>-8.4855199965683248</v>
      </c>
      <c r="R74" s="18">
        <v>-4.1599490763853</v>
      </c>
      <c r="S74" s="16">
        <f t="shared" si="11"/>
        <v>-4.1599490763853044</v>
      </c>
      <c r="T74" s="47">
        <f t="shared" si="12"/>
        <v>-4.1599490763853044</v>
      </c>
      <c r="U74" s="47">
        <f t="shared" si="13"/>
        <v>1.4327934047539992</v>
      </c>
      <c r="V74" s="15">
        <f t="shared" si="14"/>
        <v>1.2357914668549437</v>
      </c>
      <c r="W74" s="15">
        <f t="shared" si="15"/>
        <v>1.4327934047539992</v>
      </c>
      <c r="X74" s="15"/>
      <c r="Y74" s="15"/>
      <c r="Z74" s="56">
        <f t="shared" si="16"/>
        <v>1092.7934047539991</v>
      </c>
      <c r="AA74" s="7" t="s">
        <v>1439</v>
      </c>
      <c r="AB74" s="7">
        <v>2019</v>
      </c>
      <c r="AC74" s="7" t="s">
        <v>1434</v>
      </c>
      <c r="AD74" s="7">
        <v>324</v>
      </c>
      <c r="AE74" s="17" t="s">
        <v>1147</v>
      </c>
    </row>
    <row r="75" spans="1:31" s="7" customFormat="1" ht="12" customHeight="1" x14ac:dyDescent="0.45">
      <c r="A75" s="7">
        <v>73</v>
      </c>
      <c r="B75" s="14" t="s">
        <v>102</v>
      </c>
      <c r="C75" s="7" t="s">
        <v>1052</v>
      </c>
      <c r="D75" s="8" t="s">
        <v>210</v>
      </c>
      <c r="E75" s="27">
        <v>9.42</v>
      </c>
      <c r="F75" s="27">
        <v>39.299999999999997</v>
      </c>
      <c r="G75" s="7" t="s">
        <v>98</v>
      </c>
      <c r="I75" s="7">
        <v>288</v>
      </c>
      <c r="J75" s="7">
        <v>288</v>
      </c>
      <c r="K75" s="16">
        <v>8.6999999999999993</v>
      </c>
      <c r="L75" s="16">
        <v>31.5</v>
      </c>
      <c r="M75" s="27">
        <v>0.16628999999999999</v>
      </c>
      <c r="N75" s="32">
        <v>0.512266</v>
      </c>
      <c r="P75" s="16">
        <f t="shared" si="9"/>
        <v>-0.15460091509913587</v>
      </c>
      <c r="Q75" s="16">
        <f t="shared" si="10"/>
        <v>-7.2565826177539705</v>
      </c>
      <c r="R75" s="18">
        <v>-6.1429999999999998</v>
      </c>
      <c r="S75" s="16">
        <f t="shared" si="11"/>
        <v>-6.1390035226853374</v>
      </c>
      <c r="T75" s="47">
        <f t="shared" si="12"/>
        <v>-6.1390035226853374</v>
      </c>
      <c r="U75" s="47">
        <f t="shared" si="13"/>
        <v>1.5436634878183877</v>
      </c>
      <c r="V75" s="15">
        <f t="shared" si="14"/>
        <v>2.8247939488722791</v>
      </c>
      <c r="W75" s="15">
        <f t="shared" si="15"/>
        <v>1.5436634878183877</v>
      </c>
      <c r="X75" s="15"/>
      <c r="Y75" s="15">
        <v>2.31</v>
      </c>
      <c r="Z75" s="56">
        <f t="shared" si="16"/>
        <v>1255.6634878183877</v>
      </c>
      <c r="AA75" s="7" t="s">
        <v>1440</v>
      </c>
      <c r="AB75" s="7">
        <v>2017</v>
      </c>
      <c r="AC75" s="7" t="s">
        <v>1434</v>
      </c>
      <c r="AD75" s="7">
        <v>294</v>
      </c>
      <c r="AE75" s="17" t="s">
        <v>1148</v>
      </c>
    </row>
    <row r="76" spans="1:31" s="7" customFormat="1" ht="12" customHeight="1" x14ac:dyDescent="0.45">
      <c r="A76" s="7">
        <v>74</v>
      </c>
      <c r="B76" s="14" t="s">
        <v>103</v>
      </c>
      <c r="C76" s="7" t="s">
        <v>1052</v>
      </c>
      <c r="D76" s="8" t="s">
        <v>210</v>
      </c>
      <c r="E76" s="27">
        <v>8.8800000000000008</v>
      </c>
      <c r="F76" s="27">
        <v>39.119999999999997</v>
      </c>
      <c r="G76" s="7" t="s">
        <v>98</v>
      </c>
      <c r="I76" s="7">
        <v>288</v>
      </c>
      <c r="J76" s="7">
        <v>288</v>
      </c>
      <c r="K76" s="16">
        <v>7.7</v>
      </c>
      <c r="L76" s="16">
        <v>28.9</v>
      </c>
      <c r="M76" s="27">
        <v>0.16042000000000001</v>
      </c>
      <c r="N76" s="32">
        <v>0.51222400000000001</v>
      </c>
      <c r="P76" s="16">
        <f t="shared" si="9"/>
        <v>-0.18444331469242503</v>
      </c>
      <c r="Q76" s="16">
        <f t="shared" si="10"/>
        <v>-8.0758742036290965</v>
      </c>
      <c r="R76" s="18">
        <v>-6.7460000000000004</v>
      </c>
      <c r="S76" s="16">
        <f t="shared" si="11"/>
        <v>-6.742570370380494</v>
      </c>
      <c r="T76" s="47">
        <f t="shared" si="12"/>
        <v>-6.742570370380494</v>
      </c>
      <c r="U76" s="47">
        <f t="shared" si="13"/>
        <v>1.5936607566396104</v>
      </c>
      <c r="V76" s="15">
        <f t="shared" si="14"/>
        <v>2.6346448308199237</v>
      </c>
      <c r="W76" s="15">
        <f t="shared" si="15"/>
        <v>1.5936607566396104</v>
      </c>
      <c r="X76" s="15"/>
      <c r="Y76" s="15">
        <v>2.19</v>
      </c>
      <c r="Z76" s="56">
        <f t="shared" si="16"/>
        <v>1305.6607566396103</v>
      </c>
      <c r="AA76" s="7" t="s">
        <v>1440</v>
      </c>
      <c r="AB76" s="7">
        <v>2017</v>
      </c>
      <c r="AC76" s="7" t="s">
        <v>1434</v>
      </c>
      <c r="AD76" s="7">
        <v>294</v>
      </c>
      <c r="AE76" s="17" t="s">
        <v>1148</v>
      </c>
    </row>
    <row r="77" spans="1:31" s="7" customFormat="1" ht="12" customHeight="1" x14ac:dyDescent="0.45">
      <c r="A77" s="7">
        <v>75</v>
      </c>
      <c r="B77" s="14" t="s">
        <v>104</v>
      </c>
      <c r="C77" s="7" t="s">
        <v>1052</v>
      </c>
      <c r="D77" s="8" t="s">
        <v>210</v>
      </c>
      <c r="E77" s="27">
        <v>8.59</v>
      </c>
      <c r="F77" s="27">
        <v>39.53</v>
      </c>
      <c r="G77" s="7" t="s">
        <v>98</v>
      </c>
      <c r="I77" s="7">
        <v>288</v>
      </c>
      <c r="J77" s="7">
        <v>288</v>
      </c>
      <c r="K77" s="16">
        <v>8.1</v>
      </c>
      <c r="L77" s="16">
        <v>38.799999999999997</v>
      </c>
      <c r="M77" s="27">
        <v>0.12569</v>
      </c>
      <c r="N77" s="32">
        <v>0.51213699999999995</v>
      </c>
      <c r="P77" s="16">
        <f t="shared" si="9"/>
        <v>-0.3610066090493137</v>
      </c>
      <c r="Q77" s="16">
        <f t="shared" si="10"/>
        <v>-9.7729782029443157</v>
      </c>
      <c r="R77" s="18">
        <v>-7.1669999999999998</v>
      </c>
      <c r="S77" s="16">
        <f t="shared" si="11"/>
        <v>-7.1633336274486368</v>
      </c>
      <c r="T77" s="47">
        <f t="shared" si="12"/>
        <v>-7.1633336274486368</v>
      </c>
      <c r="U77" s="47">
        <f t="shared" si="13"/>
        <v>1.6325837990144392</v>
      </c>
      <c r="V77" s="15">
        <f t="shared" si="14"/>
        <v>1.7498958602775982</v>
      </c>
      <c r="W77" s="15">
        <f t="shared" si="15"/>
        <v>1.6325837990144392</v>
      </c>
      <c r="X77" s="15"/>
      <c r="Y77" s="15">
        <v>1.54</v>
      </c>
      <c r="Z77" s="56">
        <f t="shared" si="16"/>
        <v>1344.5837990144391</v>
      </c>
      <c r="AA77" s="7" t="s">
        <v>1440</v>
      </c>
      <c r="AB77" s="7">
        <v>2017</v>
      </c>
      <c r="AC77" s="7" t="s">
        <v>1434</v>
      </c>
      <c r="AD77" s="7">
        <v>294</v>
      </c>
      <c r="AE77" s="17" t="s">
        <v>1148</v>
      </c>
    </row>
    <row r="78" spans="1:31" s="7" customFormat="1" ht="12" customHeight="1" x14ac:dyDescent="0.45">
      <c r="A78" s="7">
        <v>76</v>
      </c>
      <c r="B78" s="14" t="s">
        <v>105</v>
      </c>
      <c r="C78" s="7" t="s">
        <v>1052</v>
      </c>
      <c r="D78" s="8" t="s">
        <v>210</v>
      </c>
      <c r="E78" s="27">
        <v>9.42</v>
      </c>
      <c r="F78" s="27">
        <v>39.299999999999997</v>
      </c>
      <c r="G78" s="7" t="s">
        <v>98</v>
      </c>
      <c r="I78" s="7">
        <v>288</v>
      </c>
      <c r="J78" s="7">
        <v>288</v>
      </c>
      <c r="K78" s="16">
        <v>5.7</v>
      </c>
      <c r="L78" s="16">
        <v>22.8</v>
      </c>
      <c r="M78" s="27">
        <v>0.15051999999999999</v>
      </c>
      <c r="N78" s="32">
        <v>0.51232500000000003</v>
      </c>
      <c r="P78" s="16">
        <f t="shared" si="9"/>
        <v>-0.23477376715810894</v>
      </c>
      <c r="Q78" s="16">
        <f t="shared" si="10"/>
        <v>-6.1056730090236488</v>
      </c>
      <c r="R78" s="18">
        <v>-4.4109999999999996</v>
      </c>
      <c r="S78" s="16">
        <f t="shared" si="11"/>
        <v>-4.4085404009911109</v>
      </c>
      <c r="T78" s="47">
        <f t="shared" si="12"/>
        <v>-4.4085404009911109</v>
      </c>
      <c r="U78" s="47">
        <f t="shared" si="13"/>
        <v>1.4071163281386112</v>
      </c>
      <c r="V78" s="15">
        <f t="shared" si="14"/>
        <v>1.9837018247910265</v>
      </c>
      <c r="W78" s="15">
        <f t="shared" si="15"/>
        <v>1.4071163281386112</v>
      </c>
      <c r="X78" s="15"/>
      <c r="Y78" s="15">
        <v>1.68</v>
      </c>
      <c r="Z78" s="56">
        <f t="shared" si="16"/>
        <v>1119.1163281386112</v>
      </c>
      <c r="AA78" s="7" t="s">
        <v>1440</v>
      </c>
      <c r="AB78" s="7">
        <v>2017</v>
      </c>
      <c r="AC78" s="7" t="s">
        <v>1434</v>
      </c>
      <c r="AD78" s="7">
        <v>294</v>
      </c>
      <c r="AE78" s="17" t="s">
        <v>1148</v>
      </c>
    </row>
    <row r="79" spans="1:31" s="7" customFormat="1" ht="12" customHeight="1" x14ac:dyDescent="0.45">
      <c r="A79" s="7">
        <v>77</v>
      </c>
      <c r="B79" s="14" t="s">
        <v>106</v>
      </c>
      <c r="C79" s="7" t="s">
        <v>1052</v>
      </c>
      <c r="D79" s="8" t="s">
        <v>210</v>
      </c>
      <c r="E79" s="27">
        <v>8.8800000000000008</v>
      </c>
      <c r="F79" s="27">
        <v>39.119999999999997</v>
      </c>
      <c r="G79" s="7" t="s">
        <v>98</v>
      </c>
      <c r="I79" s="7">
        <v>288</v>
      </c>
      <c r="J79" s="7">
        <v>288</v>
      </c>
      <c r="K79" s="16">
        <v>4</v>
      </c>
      <c r="L79" s="16">
        <v>19.7</v>
      </c>
      <c r="M79" s="27">
        <v>0.12225</v>
      </c>
      <c r="N79" s="32">
        <v>0.51217900000000005</v>
      </c>
      <c r="P79" s="16">
        <f t="shared" si="9"/>
        <v>-0.37849517031011704</v>
      </c>
      <c r="Q79" s="16">
        <f t="shared" si="10"/>
        <v>-8.9536866170669693</v>
      </c>
      <c r="R79" s="18">
        <v>-6.22</v>
      </c>
      <c r="S79" s="16">
        <f t="shared" si="11"/>
        <v>-6.2176207299291955</v>
      </c>
      <c r="T79" s="47">
        <f t="shared" si="12"/>
        <v>-6.2176207299291955</v>
      </c>
      <c r="U79" s="47">
        <f t="shared" si="13"/>
        <v>1.556235983159592</v>
      </c>
      <c r="V79" s="15">
        <f t="shared" si="14"/>
        <v>1.6149618831042825</v>
      </c>
      <c r="W79" s="15">
        <f t="shared" si="15"/>
        <v>1.556235983159592</v>
      </c>
      <c r="X79" s="15"/>
      <c r="Y79" s="15">
        <v>1.43</v>
      </c>
      <c r="Z79" s="56">
        <f t="shared" si="16"/>
        <v>1268.235983159592</v>
      </c>
      <c r="AA79" s="7" t="s">
        <v>1440</v>
      </c>
      <c r="AB79" s="7">
        <v>2017</v>
      </c>
      <c r="AC79" s="7" t="s">
        <v>1434</v>
      </c>
      <c r="AD79" s="7">
        <v>294</v>
      </c>
      <c r="AE79" s="17" t="s">
        <v>1148</v>
      </c>
    </row>
    <row r="80" spans="1:31" s="7" customFormat="1" ht="12" customHeight="1" x14ac:dyDescent="0.45">
      <c r="A80" s="7">
        <v>78</v>
      </c>
      <c r="B80" s="14" t="s">
        <v>107</v>
      </c>
      <c r="C80" s="7" t="s">
        <v>1052</v>
      </c>
      <c r="D80" s="8" t="s">
        <v>210</v>
      </c>
      <c r="E80" s="27">
        <v>8.59</v>
      </c>
      <c r="F80" s="27">
        <v>39.53</v>
      </c>
      <c r="G80" s="7" t="s">
        <v>98</v>
      </c>
      <c r="I80" s="7">
        <v>288</v>
      </c>
      <c r="J80" s="7">
        <v>288</v>
      </c>
      <c r="K80" s="16">
        <v>10.9</v>
      </c>
      <c r="L80" s="16">
        <v>46.8</v>
      </c>
      <c r="M80" s="27">
        <v>0.14022999999999999</v>
      </c>
      <c r="N80" s="32">
        <v>0.51225299999999996</v>
      </c>
      <c r="P80" s="16">
        <f t="shared" si="9"/>
        <v>-0.28708693441789535</v>
      </c>
      <c r="Q80" s="16">
        <f t="shared" si="10"/>
        <v>-7.5101728705262438</v>
      </c>
      <c r="R80" s="18">
        <v>-5.4370000000000003</v>
      </c>
      <c r="S80" s="16">
        <f t="shared" si="11"/>
        <v>-5.4348788390061618</v>
      </c>
      <c r="T80" s="47">
        <f t="shared" si="12"/>
        <v>-5.4348788390061618</v>
      </c>
      <c r="U80" s="47">
        <f t="shared" si="13"/>
        <v>1.4912799731555961</v>
      </c>
      <c r="V80" s="15">
        <f t="shared" si="14"/>
        <v>1.8555252940491069</v>
      </c>
      <c r="W80" s="15">
        <f t="shared" si="15"/>
        <v>1.4912799731555961</v>
      </c>
      <c r="X80" s="15"/>
      <c r="Y80" s="15">
        <v>1.6</v>
      </c>
      <c r="Z80" s="56">
        <f t="shared" si="16"/>
        <v>1203.2799731555961</v>
      </c>
      <c r="AA80" s="7" t="s">
        <v>1440</v>
      </c>
      <c r="AB80" s="7">
        <v>2017</v>
      </c>
      <c r="AC80" s="7" t="s">
        <v>1434</v>
      </c>
      <c r="AD80" s="7">
        <v>294</v>
      </c>
      <c r="AE80" s="17" t="s">
        <v>1148</v>
      </c>
    </row>
    <row r="81" spans="1:31" s="7" customFormat="1" ht="12" customHeight="1" x14ac:dyDescent="0.45">
      <c r="A81" s="7">
        <v>79</v>
      </c>
      <c r="B81" s="14" t="s">
        <v>108</v>
      </c>
      <c r="C81" s="7" t="s">
        <v>1052</v>
      </c>
      <c r="D81" s="8" t="s">
        <v>1306</v>
      </c>
      <c r="E81" s="27">
        <v>14.748611111111099</v>
      </c>
      <c r="F81" s="27">
        <v>50.006111111111103</v>
      </c>
      <c r="G81" s="7" t="s">
        <v>98</v>
      </c>
      <c r="H81" s="8" t="s">
        <v>109</v>
      </c>
      <c r="I81" s="8">
        <v>377</v>
      </c>
      <c r="J81" s="7">
        <v>377</v>
      </c>
      <c r="K81" s="16">
        <v>4.0999999999999996</v>
      </c>
      <c r="L81" s="16">
        <v>24.1</v>
      </c>
      <c r="M81" s="27">
        <v>0.10199999999999999</v>
      </c>
      <c r="N81" s="32">
        <v>0.51205299999999998</v>
      </c>
      <c r="P81" s="16">
        <f t="shared" si="9"/>
        <v>-0.48144382308083378</v>
      </c>
      <c r="Q81" s="16">
        <f t="shared" si="10"/>
        <v>-11.411561374694568</v>
      </c>
      <c r="R81" s="18">
        <v>-7.4</v>
      </c>
      <c r="S81" s="16">
        <f t="shared" si="11"/>
        <v>-6.8558029100275615</v>
      </c>
      <c r="T81" s="47">
        <f t="shared" si="12"/>
        <v>-6.8558029100275615</v>
      </c>
      <c r="U81" s="47">
        <f t="shared" si="13"/>
        <v>1.6816240475408226</v>
      </c>
      <c r="V81" s="15">
        <f t="shared" si="14"/>
        <v>1.4943481483868193</v>
      </c>
      <c r="W81" s="15">
        <f t="shared" si="15"/>
        <v>1.6816240475408226</v>
      </c>
      <c r="X81" s="15"/>
      <c r="Y81" s="15">
        <v>1.63</v>
      </c>
      <c r="Z81" s="56">
        <f t="shared" si="16"/>
        <v>1304.6240475408226</v>
      </c>
      <c r="AA81" s="7" t="s">
        <v>1511</v>
      </c>
      <c r="AB81" s="7">
        <v>2017</v>
      </c>
      <c r="AC81" s="7" t="s">
        <v>1434</v>
      </c>
      <c r="AD81" s="7">
        <v>277</v>
      </c>
      <c r="AE81" s="17" t="s">
        <v>1149</v>
      </c>
    </row>
    <row r="82" spans="1:31" s="7" customFormat="1" ht="12" customHeight="1" x14ac:dyDescent="0.45">
      <c r="A82" s="7">
        <v>80</v>
      </c>
      <c r="B82" s="14" t="s">
        <v>110</v>
      </c>
      <c r="C82" s="7" t="s">
        <v>1052</v>
      </c>
      <c r="D82" s="8" t="s">
        <v>1306</v>
      </c>
      <c r="E82" s="27">
        <v>14.748611111111099</v>
      </c>
      <c r="F82" s="27">
        <v>50.006111111111103</v>
      </c>
      <c r="G82" s="7" t="s">
        <v>98</v>
      </c>
      <c r="H82" s="8" t="s">
        <v>109</v>
      </c>
      <c r="I82" s="8">
        <v>377</v>
      </c>
      <c r="J82" s="7">
        <v>377</v>
      </c>
      <c r="K82" s="16">
        <v>5</v>
      </c>
      <c r="L82" s="16">
        <v>29</v>
      </c>
      <c r="M82" s="27">
        <v>0.10050000000000001</v>
      </c>
      <c r="N82" s="32">
        <v>0.51203500000000002</v>
      </c>
      <c r="P82" s="16">
        <f t="shared" si="9"/>
        <v>-0.48906964921199803</v>
      </c>
      <c r="Q82" s="16">
        <f t="shared" si="10"/>
        <v>-11.762686340068829</v>
      </c>
      <c r="R82" s="18">
        <v>-7.8</v>
      </c>
      <c r="S82" s="16">
        <f t="shared" si="11"/>
        <v>-7.1347669704704542</v>
      </c>
      <c r="T82" s="47">
        <f t="shared" si="12"/>
        <v>-7.1347669704704542</v>
      </c>
      <c r="U82" s="47">
        <f t="shared" si="13"/>
        <v>1.7043326809368915</v>
      </c>
      <c r="V82" s="15">
        <f t="shared" si="14"/>
        <v>1.4987201861020838</v>
      </c>
      <c r="W82" s="15">
        <f t="shared" si="15"/>
        <v>1.7043326809368915</v>
      </c>
      <c r="X82" s="15"/>
      <c r="Y82" s="15">
        <v>1.66</v>
      </c>
      <c r="Z82" s="56">
        <f t="shared" si="16"/>
        <v>1327.3326809368914</v>
      </c>
      <c r="AA82" s="7" t="s">
        <v>1511</v>
      </c>
      <c r="AB82" s="7">
        <v>2017</v>
      </c>
      <c r="AC82" s="7" t="s">
        <v>1434</v>
      </c>
      <c r="AD82" s="7">
        <v>277</v>
      </c>
      <c r="AE82" s="17" t="s">
        <v>1149</v>
      </c>
    </row>
    <row r="83" spans="1:31" s="7" customFormat="1" ht="12" customHeight="1" x14ac:dyDescent="0.45">
      <c r="A83" s="7">
        <v>81</v>
      </c>
      <c r="B83" s="14" t="s">
        <v>111</v>
      </c>
      <c r="C83" s="7" t="s">
        <v>1052</v>
      </c>
      <c r="D83" s="8" t="s">
        <v>1306</v>
      </c>
      <c r="E83" s="27">
        <v>14.748611111111099</v>
      </c>
      <c r="F83" s="27">
        <v>50.006111111111103</v>
      </c>
      <c r="G83" s="7" t="s">
        <v>98</v>
      </c>
      <c r="H83" s="8" t="s">
        <v>109</v>
      </c>
      <c r="I83" s="8">
        <v>377</v>
      </c>
      <c r="J83" s="7">
        <v>377</v>
      </c>
      <c r="K83" s="16">
        <v>4.5999999999999996</v>
      </c>
      <c r="L83" s="16">
        <v>27.9</v>
      </c>
      <c r="M83" s="27">
        <v>9.9500000000000005E-2</v>
      </c>
      <c r="N83" s="32">
        <v>0.51206200000000002</v>
      </c>
      <c r="P83" s="16">
        <f t="shared" si="9"/>
        <v>-0.49415353329944078</v>
      </c>
      <c r="Q83" s="16">
        <f t="shared" si="10"/>
        <v>-11.235998892006327</v>
      </c>
      <c r="R83" s="18">
        <v>-7.1</v>
      </c>
      <c r="S83" s="16">
        <f t="shared" si="11"/>
        <v>-6.5599722524537079</v>
      </c>
      <c r="T83" s="47">
        <f t="shared" si="12"/>
        <v>-6.5599722524537079</v>
      </c>
      <c r="U83" s="47">
        <f t="shared" si="13"/>
        <v>1.6577344629893493</v>
      </c>
      <c r="V83" s="15">
        <f t="shared" si="14"/>
        <v>1.449854482286004</v>
      </c>
      <c r="W83" s="15">
        <f t="shared" si="15"/>
        <v>1.6577344629893493</v>
      </c>
      <c r="X83" s="15"/>
      <c r="Y83" s="15">
        <v>1.6</v>
      </c>
      <c r="Z83" s="56">
        <f t="shared" si="16"/>
        <v>1280.7344629893494</v>
      </c>
      <c r="AA83" s="7" t="s">
        <v>1511</v>
      </c>
      <c r="AB83" s="7">
        <v>2017</v>
      </c>
      <c r="AC83" s="7" t="s">
        <v>1434</v>
      </c>
      <c r="AD83" s="7">
        <v>277</v>
      </c>
      <c r="AE83" s="17" t="s">
        <v>1149</v>
      </c>
    </row>
    <row r="84" spans="1:31" s="7" customFormat="1" ht="12" customHeight="1" x14ac:dyDescent="0.45">
      <c r="A84" s="7">
        <v>82</v>
      </c>
      <c r="B84" s="14" t="s">
        <v>112</v>
      </c>
      <c r="C84" s="7" t="s">
        <v>1052</v>
      </c>
      <c r="D84" s="8" t="s">
        <v>1306</v>
      </c>
      <c r="E84" s="27">
        <v>14.748611111111099</v>
      </c>
      <c r="F84" s="27">
        <v>50.006111111111103</v>
      </c>
      <c r="G84" s="7" t="s">
        <v>98</v>
      </c>
      <c r="H84" s="8" t="s">
        <v>109</v>
      </c>
      <c r="I84" s="8">
        <v>377</v>
      </c>
      <c r="J84" s="7">
        <v>377</v>
      </c>
      <c r="K84" s="16">
        <v>3.8</v>
      </c>
      <c r="L84" s="16">
        <v>23.6</v>
      </c>
      <c r="M84" s="27">
        <v>9.8000000000000004E-2</v>
      </c>
      <c r="N84" s="32">
        <v>0.51207400000000003</v>
      </c>
      <c r="P84" s="16">
        <f t="shared" si="9"/>
        <v>-0.50177935943060503</v>
      </c>
      <c r="Q84" s="16">
        <f t="shared" si="10"/>
        <v>-11.001915581755339</v>
      </c>
      <c r="R84" s="18">
        <v>-6.8</v>
      </c>
      <c r="S84" s="16">
        <f t="shared" si="11"/>
        <v>-6.2537280372713528</v>
      </c>
      <c r="T84" s="47">
        <f t="shared" si="12"/>
        <v>-6.2537280372713528</v>
      </c>
      <c r="U84" s="47">
        <f t="shared" si="13"/>
        <v>1.6329407951210422</v>
      </c>
      <c r="V84" s="15">
        <f t="shared" si="14"/>
        <v>1.4154335823617294</v>
      </c>
      <c r="W84" s="15">
        <f t="shared" si="15"/>
        <v>1.6329407951210422</v>
      </c>
      <c r="X84" s="15"/>
      <c r="Y84" s="15">
        <v>1.58</v>
      </c>
      <c r="Z84" s="56">
        <f t="shared" si="16"/>
        <v>1255.9407951210421</v>
      </c>
      <c r="AA84" s="7" t="s">
        <v>1511</v>
      </c>
      <c r="AB84" s="7">
        <v>2017</v>
      </c>
      <c r="AC84" s="7" t="s">
        <v>1434</v>
      </c>
      <c r="AD84" s="7">
        <v>277</v>
      </c>
      <c r="AE84" s="17" t="s">
        <v>1149</v>
      </c>
    </row>
    <row r="85" spans="1:31" s="7" customFormat="1" ht="12" customHeight="1" x14ac:dyDescent="0.45">
      <c r="A85" s="7">
        <v>83</v>
      </c>
      <c r="B85" s="14" t="s">
        <v>113</v>
      </c>
      <c r="C85" s="7" t="s">
        <v>1052</v>
      </c>
      <c r="D85" s="8" t="s">
        <v>1306</v>
      </c>
      <c r="E85" s="27">
        <v>14.748611111111099</v>
      </c>
      <c r="F85" s="27">
        <v>50.006111111111103</v>
      </c>
      <c r="G85" s="7" t="s">
        <v>98</v>
      </c>
      <c r="H85" s="8" t="s">
        <v>109</v>
      </c>
      <c r="I85" s="8">
        <v>377</v>
      </c>
      <c r="J85" s="7">
        <v>377</v>
      </c>
      <c r="K85" s="16">
        <v>4.5999999999999996</v>
      </c>
      <c r="L85" s="16">
        <v>28.1</v>
      </c>
      <c r="M85" s="27">
        <v>9.8000000000000004E-2</v>
      </c>
      <c r="N85" s="32">
        <v>0.51206799999999997</v>
      </c>
      <c r="P85" s="16">
        <f t="shared" si="9"/>
        <v>-0.50177935943060503</v>
      </c>
      <c r="Q85" s="16">
        <f t="shared" si="10"/>
        <v>-11.118957236881943</v>
      </c>
      <c r="R85" s="18">
        <v>-6.9</v>
      </c>
      <c r="S85" s="16">
        <f t="shared" si="11"/>
        <v>-6.3707696923979569</v>
      </c>
      <c r="T85" s="47">
        <f t="shared" si="12"/>
        <v>-6.3707696923979569</v>
      </c>
      <c r="U85" s="47">
        <f t="shared" si="13"/>
        <v>1.6424424487116098</v>
      </c>
      <c r="V85" s="15">
        <f t="shared" si="14"/>
        <v>1.4232897139682057</v>
      </c>
      <c r="W85" s="15">
        <f t="shared" si="15"/>
        <v>1.6424424487116098</v>
      </c>
      <c r="X85" s="15"/>
      <c r="Y85" s="15">
        <v>1.59</v>
      </c>
      <c r="Z85" s="56">
        <f t="shared" si="16"/>
        <v>1265.4424487116098</v>
      </c>
      <c r="AA85" s="7" t="s">
        <v>1511</v>
      </c>
      <c r="AB85" s="7">
        <v>2017</v>
      </c>
      <c r="AC85" s="7" t="s">
        <v>1434</v>
      </c>
      <c r="AD85" s="7">
        <v>277</v>
      </c>
      <c r="AE85" s="17" t="s">
        <v>1149</v>
      </c>
    </row>
    <row r="86" spans="1:31" s="7" customFormat="1" ht="12" customHeight="1" x14ac:dyDescent="0.45">
      <c r="A86" s="7">
        <v>84</v>
      </c>
      <c r="B86" s="14" t="s">
        <v>114</v>
      </c>
      <c r="C86" s="7" t="s">
        <v>1052</v>
      </c>
      <c r="D86" s="8" t="s">
        <v>1306</v>
      </c>
      <c r="E86" s="27">
        <v>14.736944444444401</v>
      </c>
      <c r="F86" s="27">
        <v>49.979444444444397</v>
      </c>
      <c r="G86" s="7" t="s">
        <v>98</v>
      </c>
      <c r="H86" s="8" t="s">
        <v>115</v>
      </c>
      <c r="I86" s="8">
        <v>377</v>
      </c>
      <c r="J86" s="7">
        <v>377</v>
      </c>
      <c r="K86" s="16">
        <v>4.4000000000000004</v>
      </c>
      <c r="L86" s="16">
        <v>26.5</v>
      </c>
      <c r="M86" s="27">
        <v>0.10050000000000001</v>
      </c>
      <c r="N86" s="32">
        <v>0.51207499999999995</v>
      </c>
      <c r="P86" s="16">
        <f t="shared" si="9"/>
        <v>-0.48906964921199803</v>
      </c>
      <c r="Q86" s="16">
        <f t="shared" si="10"/>
        <v>-10.982408639236274</v>
      </c>
      <c r="R86" s="18">
        <v>-6.9</v>
      </c>
      <c r="S86" s="16">
        <f t="shared" si="11"/>
        <v>-6.3544892696378996</v>
      </c>
      <c r="T86" s="47">
        <f t="shared" si="12"/>
        <v>-6.3544892696378996</v>
      </c>
      <c r="U86" s="47">
        <f t="shared" si="13"/>
        <v>1.6410113160295665</v>
      </c>
      <c r="V86" s="15">
        <f t="shared" si="14"/>
        <v>1.4452077138724788</v>
      </c>
      <c r="W86" s="15">
        <f t="shared" si="15"/>
        <v>1.6410113160295665</v>
      </c>
      <c r="X86" s="15"/>
      <c r="Y86" s="15">
        <v>1.59</v>
      </c>
      <c r="Z86" s="56">
        <f t="shared" si="16"/>
        <v>1264.0113160295666</v>
      </c>
      <c r="AA86" s="7" t="s">
        <v>1511</v>
      </c>
      <c r="AB86" s="7">
        <v>2017</v>
      </c>
      <c r="AC86" s="7" t="s">
        <v>1434</v>
      </c>
      <c r="AD86" s="7">
        <v>277</v>
      </c>
      <c r="AE86" s="17" t="s">
        <v>1149</v>
      </c>
    </row>
    <row r="87" spans="1:31" s="7" customFormat="1" ht="12" customHeight="1" x14ac:dyDescent="0.45">
      <c r="A87" s="7">
        <v>85</v>
      </c>
      <c r="B87" s="14" t="s">
        <v>116</v>
      </c>
      <c r="C87" s="7" t="s">
        <v>1052</v>
      </c>
      <c r="D87" s="8" t="s">
        <v>1306</v>
      </c>
      <c r="E87" s="27">
        <v>14.8152777777778</v>
      </c>
      <c r="F87" s="27">
        <v>49.996666666666698</v>
      </c>
      <c r="G87" s="7" t="s">
        <v>98</v>
      </c>
      <c r="H87" s="8" t="s">
        <v>117</v>
      </c>
      <c r="I87" s="8">
        <v>377</v>
      </c>
      <c r="J87" s="7">
        <v>377</v>
      </c>
      <c r="K87" s="16">
        <v>4.5</v>
      </c>
      <c r="L87" s="16">
        <v>29</v>
      </c>
      <c r="M87" s="27">
        <v>9.3799999999999994E-2</v>
      </c>
      <c r="N87" s="32">
        <v>0.51205299999999998</v>
      </c>
      <c r="P87" s="16">
        <f t="shared" si="9"/>
        <v>-0.52313167259786475</v>
      </c>
      <c r="Q87" s="16">
        <f t="shared" si="10"/>
        <v>-11.411561374694568</v>
      </c>
      <c r="R87" s="18">
        <v>-7</v>
      </c>
      <c r="S87" s="16">
        <f t="shared" si="11"/>
        <v>-6.4613232964027523</v>
      </c>
      <c r="T87" s="47">
        <f t="shared" si="12"/>
        <v>-6.4613232964027523</v>
      </c>
      <c r="U87" s="47">
        <f t="shared" si="13"/>
        <v>1.6499685447928036</v>
      </c>
      <c r="V87" s="15">
        <f t="shared" si="14"/>
        <v>1.3926131295843809</v>
      </c>
      <c r="W87" s="15">
        <f t="shared" si="15"/>
        <v>1.6499685447928036</v>
      </c>
      <c r="X87" s="15"/>
      <c r="Y87" s="15">
        <v>1.4</v>
      </c>
      <c r="Z87" s="56">
        <f t="shared" si="16"/>
        <v>1272.9685447928036</v>
      </c>
      <c r="AA87" s="7" t="s">
        <v>1511</v>
      </c>
      <c r="AB87" s="7">
        <v>2017</v>
      </c>
      <c r="AC87" s="7" t="s">
        <v>1434</v>
      </c>
      <c r="AD87" s="7">
        <v>277</v>
      </c>
      <c r="AE87" s="17" t="s">
        <v>1149</v>
      </c>
    </row>
    <row r="88" spans="1:31" s="7" customFormat="1" ht="12" customHeight="1" x14ac:dyDescent="0.45">
      <c r="A88" s="7">
        <v>86</v>
      </c>
      <c r="B88" s="14" t="s">
        <v>118</v>
      </c>
      <c r="C88" s="7" t="s">
        <v>1052</v>
      </c>
      <c r="D88" s="8" t="s">
        <v>1306</v>
      </c>
      <c r="E88" s="27">
        <v>14.748611111111099</v>
      </c>
      <c r="F88" s="27">
        <v>50.006111111111103</v>
      </c>
      <c r="G88" s="7" t="s">
        <v>98</v>
      </c>
      <c r="H88" s="8" t="s">
        <v>109</v>
      </c>
      <c r="I88" s="8">
        <v>377</v>
      </c>
      <c r="J88" s="7">
        <v>377</v>
      </c>
      <c r="K88" s="16">
        <v>4.2</v>
      </c>
      <c r="L88" s="16">
        <v>24.5</v>
      </c>
      <c r="M88" s="27">
        <v>0.10290000000000001</v>
      </c>
      <c r="N88" s="32">
        <v>0.51206099999999999</v>
      </c>
      <c r="P88" s="16">
        <f t="shared" si="9"/>
        <v>-0.47686832740213525</v>
      </c>
      <c r="Q88" s="16">
        <f t="shared" si="10"/>
        <v>-11.255505834527613</v>
      </c>
      <c r="R88" s="18">
        <v>-7.2</v>
      </c>
      <c r="S88" s="16">
        <f t="shared" si="11"/>
        <v>-6.7430439128194273</v>
      </c>
      <c r="T88" s="47">
        <f t="shared" si="12"/>
        <v>-6.7430439128194273</v>
      </c>
      <c r="U88" s="47">
        <f t="shared" si="13"/>
        <v>1.6724306395664992</v>
      </c>
      <c r="V88" s="15">
        <f t="shared" si="14"/>
        <v>1.4954945133525614</v>
      </c>
      <c r="W88" s="15">
        <f t="shared" si="15"/>
        <v>1.6724306395664992</v>
      </c>
      <c r="X88" s="15"/>
      <c r="Y88" s="15">
        <v>1.62</v>
      </c>
      <c r="Z88" s="56">
        <f t="shared" si="16"/>
        <v>1295.4306395664992</v>
      </c>
      <c r="AA88" s="7" t="s">
        <v>1511</v>
      </c>
      <c r="AB88" s="7">
        <v>2017</v>
      </c>
      <c r="AC88" s="7" t="s">
        <v>1434</v>
      </c>
      <c r="AD88" s="7">
        <v>277</v>
      </c>
      <c r="AE88" s="17" t="s">
        <v>1149</v>
      </c>
    </row>
    <row r="89" spans="1:31" s="7" customFormat="1" ht="12" customHeight="1" x14ac:dyDescent="0.45">
      <c r="A89" s="7">
        <v>87</v>
      </c>
      <c r="B89" s="14" t="s">
        <v>119</v>
      </c>
      <c r="C89" s="7" t="s">
        <v>1052</v>
      </c>
      <c r="D89" s="8" t="s">
        <v>1306</v>
      </c>
      <c r="E89" s="27">
        <v>14.726944444444401</v>
      </c>
      <c r="F89" s="27">
        <v>50.031944444444399</v>
      </c>
      <c r="G89" s="7" t="s">
        <v>98</v>
      </c>
      <c r="H89" s="8" t="s">
        <v>120</v>
      </c>
      <c r="I89" s="8">
        <v>377</v>
      </c>
      <c r="J89" s="7">
        <v>377</v>
      </c>
      <c r="K89" s="16">
        <v>4.5</v>
      </c>
      <c r="L89" s="16">
        <v>25.3</v>
      </c>
      <c r="M89" s="27">
        <v>0.107</v>
      </c>
      <c r="N89" s="32">
        <v>0.51209800000000005</v>
      </c>
      <c r="P89" s="16">
        <f t="shared" si="9"/>
        <v>-0.45602440264361976</v>
      </c>
      <c r="Q89" s="16">
        <f t="shared" si="10"/>
        <v>-10.533748961254474</v>
      </c>
      <c r="R89" s="18">
        <v>-6.7</v>
      </c>
      <c r="S89" s="16">
        <f t="shared" si="11"/>
        <v>-6.2185268463586931</v>
      </c>
      <c r="T89" s="47">
        <f t="shared" si="12"/>
        <v>-6.2185268463586931</v>
      </c>
      <c r="U89" s="47">
        <f t="shared" si="13"/>
        <v>1.6296699203266802</v>
      </c>
      <c r="V89" s="15">
        <f t="shared" si="14"/>
        <v>1.5001730869733092</v>
      </c>
      <c r="W89" s="15">
        <f t="shared" si="15"/>
        <v>1.6296699203266802</v>
      </c>
      <c r="X89" s="15"/>
      <c r="Y89" s="15">
        <v>1.57</v>
      </c>
      <c r="Z89" s="56">
        <f t="shared" si="16"/>
        <v>1252.6699203266803</v>
      </c>
      <c r="AA89" s="7" t="s">
        <v>1511</v>
      </c>
      <c r="AB89" s="7">
        <v>2017</v>
      </c>
      <c r="AC89" s="7" t="s">
        <v>1434</v>
      </c>
      <c r="AD89" s="7">
        <v>277</v>
      </c>
      <c r="AE89" s="17" t="s">
        <v>1149</v>
      </c>
    </row>
    <row r="90" spans="1:31" s="7" customFormat="1" ht="12" customHeight="1" x14ac:dyDescent="0.45">
      <c r="A90" s="7">
        <v>88</v>
      </c>
      <c r="B90" s="14" t="s">
        <v>121</v>
      </c>
      <c r="C90" s="7" t="s">
        <v>1052</v>
      </c>
      <c r="D90" s="8" t="s">
        <v>1306</v>
      </c>
      <c r="E90" s="27">
        <v>14.726944444444401</v>
      </c>
      <c r="F90" s="27">
        <v>50.031944444444399</v>
      </c>
      <c r="G90" s="7" t="s">
        <v>98</v>
      </c>
      <c r="H90" s="8" t="s">
        <v>120</v>
      </c>
      <c r="I90" s="8">
        <v>377</v>
      </c>
      <c r="J90" s="7">
        <v>377</v>
      </c>
      <c r="K90" s="16">
        <v>4.2</v>
      </c>
      <c r="L90" s="16">
        <v>23</v>
      </c>
      <c r="M90" s="27">
        <v>0.1091</v>
      </c>
      <c r="N90" s="32">
        <v>0.51210100000000003</v>
      </c>
      <c r="P90" s="16">
        <f t="shared" si="9"/>
        <v>-0.44534824605998991</v>
      </c>
      <c r="Q90" s="16">
        <f t="shared" si="10"/>
        <v>-10.475228133692838</v>
      </c>
      <c r="R90" s="18">
        <v>-6.7</v>
      </c>
      <c r="S90" s="16">
        <f t="shared" si="11"/>
        <v>-6.2610312857009705</v>
      </c>
      <c r="T90" s="47">
        <f t="shared" si="12"/>
        <v>-6.2610312857009705</v>
      </c>
      <c r="U90" s="47">
        <f t="shared" si="13"/>
        <v>1.6330103901990891</v>
      </c>
      <c r="V90" s="15">
        <f t="shared" si="14"/>
        <v>1.5257992616382066</v>
      </c>
      <c r="W90" s="15">
        <f t="shared" si="15"/>
        <v>1.6330103901990891</v>
      </c>
      <c r="X90" s="15"/>
      <c r="Y90" s="15">
        <v>1.58</v>
      </c>
      <c r="Z90" s="56">
        <f t="shared" si="16"/>
        <v>1256.0103901990892</v>
      </c>
      <c r="AA90" s="7" t="s">
        <v>1511</v>
      </c>
      <c r="AB90" s="7">
        <v>2017</v>
      </c>
      <c r="AC90" s="7" t="s">
        <v>1434</v>
      </c>
      <c r="AD90" s="7">
        <v>277</v>
      </c>
      <c r="AE90" s="17" t="s">
        <v>1149</v>
      </c>
    </row>
    <row r="91" spans="1:31" s="7" customFormat="1" ht="12" customHeight="1" x14ac:dyDescent="0.45">
      <c r="A91" s="7">
        <v>89</v>
      </c>
      <c r="B91" s="14" t="s">
        <v>122</v>
      </c>
      <c r="C91" s="7" t="s">
        <v>1052</v>
      </c>
      <c r="D91" s="8" t="s">
        <v>1306</v>
      </c>
      <c r="E91" s="27">
        <v>14.748611111111099</v>
      </c>
      <c r="F91" s="27">
        <v>50.006111111111103</v>
      </c>
      <c r="G91" s="8" t="s">
        <v>123</v>
      </c>
      <c r="H91" s="8" t="s">
        <v>109</v>
      </c>
      <c r="I91" s="8">
        <v>377</v>
      </c>
      <c r="J91" s="7">
        <v>377</v>
      </c>
      <c r="K91" s="16">
        <v>5.9</v>
      </c>
      <c r="L91" s="16">
        <v>31</v>
      </c>
      <c r="M91" s="27">
        <v>0.1147</v>
      </c>
      <c r="N91" s="32">
        <v>0.51209700000000002</v>
      </c>
      <c r="P91" s="16">
        <f t="shared" si="9"/>
        <v>-0.41687849517031017</v>
      </c>
      <c r="Q91" s="16">
        <f t="shared" si="10"/>
        <v>-10.55325590377687</v>
      </c>
      <c r="R91" s="18">
        <v>-7</v>
      </c>
      <c r="S91" s="16">
        <f t="shared" si="11"/>
        <v>-6.6084597675287764</v>
      </c>
      <c r="T91" s="47">
        <f t="shared" si="12"/>
        <v>-6.6084597675287764</v>
      </c>
      <c r="U91" s="47">
        <f t="shared" si="13"/>
        <v>1.6608650900829089</v>
      </c>
      <c r="V91" s="15">
        <f t="shared" si="14"/>
        <v>1.6177668888542953</v>
      </c>
      <c r="W91" s="15">
        <f t="shared" si="15"/>
        <v>1.6608650900829089</v>
      </c>
      <c r="X91" s="15"/>
      <c r="Y91" s="15">
        <v>1.6</v>
      </c>
      <c r="Z91" s="56">
        <f t="shared" si="16"/>
        <v>1283.8650900829089</v>
      </c>
      <c r="AA91" s="7" t="s">
        <v>1511</v>
      </c>
      <c r="AB91" s="7">
        <v>2017</v>
      </c>
      <c r="AC91" s="7" t="s">
        <v>1434</v>
      </c>
      <c r="AD91" s="7">
        <v>277</v>
      </c>
      <c r="AE91" s="17" t="s">
        <v>1149</v>
      </c>
    </row>
    <row r="92" spans="1:31" s="7" customFormat="1" ht="12" customHeight="1" x14ac:dyDescent="0.45">
      <c r="A92" s="7">
        <v>90</v>
      </c>
      <c r="B92" s="14" t="s">
        <v>124</v>
      </c>
      <c r="C92" s="7" t="s">
        <v>1052</v>
      </c>
      <c r="D92" s="8" t="s">
        <v>1306</v>
      </c>
      <c r="E92" s="27">
        <v>14.748611111111099</v>
      </c>
      <c r="F92" s="27">
        <v>50.006111111111103</v>
      </c>
      <c r="G92" s="8" t="s">
        <v>123</v>
      </c>
      <c r="H92" s="8" t="s">
        <v>109</v>
      </c>
      <c r="I92" s="8">
        <v>377</v>
      </c>
      <c r="J92" s="7">
        <v>377</v>
      </c>
      <c r="K92" s="16">
        <v>12.6</v>
      </c>
      <c r="L92" s="16">
        <v>71</v>
      </c>
      <c r="M92" s="27">
        <v>0.1071</v>
      </c>
      <c r="N92" s="32">
        <v>0.51198900000000003</v>
      </c>
      <c r="P92" s="16">
        <f t="shared" si="9"/>
        <v>-0.45551601423487553</v>
      </c>
      <c r="Q92" s="16">
        <f t="shared" si="10"/>
        <v>-12.660005696026877</v>
      </c>
      <c r="R92" s="18">
        <v>-8.8000000000000007</v>
      </c>
      <c r="S92" s="16">
        <f t="shared" si="11"/>
        <v>-8.3495943081265196</v>
      </c>
      <c r="T92" s="47">
        <f t="shared" si="12"/>
        <v>-8.3495943081265196</v>
      </c>
      <c r="U92" s="47">
        <f t="shared" si="13"/>
        <v>1.8024758469200739</v>
      </c>
      <c r="V92" s="15">
        <f t="shared" si="14"/>
        <v>1.6563150165938585</v>
      </c>
      <c r="W92" s="15">
        <f t="shared" si="15"/>
        <v>1.8024758469200739</v>
      </c>
      <c r="X92" s="15"/>
      <c r="Y92" s="15">
        <v>1.74</v>
      </c>
      <c r="Z92" s="56">
        <f t="shared" si="16"/>
        <v>1425.475846920074</v>
      </c>
      <c r="AA92" s="7" t="s">
        <v>1511</v>
      </c>
      <c r="AB92" s="7">
        <v>2017</v>
      </c>
      <c r="AC92" s="7" t="s">
        <v>1434</v>
      </c>
      <c r="AD92" s="7">
        <v>277</v>
      </c>
      <c r="AE92" s="17" t="s">
        <v>1149</v>
      </c>
    </row>
    <row r="93" spans="1:31" s="7" customFormat="1" ht="12" customHeight="1" x14ac:dyDescent="0.45">
      <c r="A93" s="7">
        <v>91</v>
      </c>
      <c r="B93" s="14" t="s">
        <v>125</v>
      </c>
      <c r="C93" s="7" t="s">
        <v>1052</v>
      </c>
      <c r="D93" s="8" t="s">
        <v>1306</v>
      </c>
      <c r="E93" s="27">
        <v>14.748611111111099</v>
      </c>
      <c r="F93" s="27">
        <v>50.006111111111103</v>
      </c>
      <c r="G93" s="8" t="s">
        <v>123</v>
      </c>
      <c r="H93" s="8" t="s">
        <v>109</v>
      </c>
      <c r="I93" s="8">
        <v>377</v>
      </c>
      <c r="J93" s="7">
        <v>377</v>
      </c>
      <c r="K93" s="16">
        <v>6.7</v>
      </c>
      <c r="L93" s="16">
        <v>41.1</v>
      </c>
      <c r="M93" s="27">
        <v>9.8799999999999999E-2</v>
      </c>
      <c r="N93" s="32">
        <v>0.512046</v>
      </c>
      <c r="P93" s="16">
        <f t="shared" si="9"/>
        <v>-0.49771225216065074</v>
      </c>
      <c r="Q93" s="16">
        <f t="shared" si="10"/>
        <v>-11.548109972340237</v>
      </c>
      <c r="R93" s="18">
        <v>-7.4</v>
      </c>
      <c r="S93" s="16">
        <f t="shared" si="11"/>
        <v>-6.8384082438196474</v>
      </c>
      <c r="T93" s="47">
        <f t="shared" si="12"/>
        <v>-6.8384082438196474</v>
      </c>
      <c r="U93" s="47">
        <f t="shared" si="13"/>
        <v>1.6803647205826933</v>
      </c>
      <c r="V93" s="15">
        <f t="shared" si="14"/>
        <v>1.4621541920120129</v>
      </c>
      <c r="W93" s="15">
        <f t="shared" si="15"/>
        <v>1.6803647205826933</v>
      </c>
      <c r="X93" s="15"/>
      <c r="Y93" s="15">
        <v>1.63</v>
      </c>
      <c r="Z93" s="56">
        <f t="shared" si="16"/>
        <v>1303.3647205826933</v>
      </c>
      <c r="AA93" s="7" t="s">
        <v>1511</v>
      </c>
      <c r="AB93" s="7">
        <v>2017</v>
      </c>
      <c r="AC93" s="7" t="s">
        <v>1434</v>
      </c>
      <c r="AD93" s="7">
        <v>277</v>
      </c>
      <c r="AE93" s="17" t="s">
        <v>1149</v>
      </c>
    </row>
    <row r="94" spans="1:31" s="7" customFormat="1" ht="12" customHeight="1" x14ac:dyDescent="0.45">
      <c r="A94" s="7">
        <v>92</v>
      </c>
      <c r="B94" s="14" t="s">
        <v>126</v>
      </c>
      <c r="C94" s="7" t="s">
        <v>1052</v>
      </c>
      <c r="D94" s="8" t="s">
        <v>1306</v>
      </c>
      <c r="E94" s="27">
        <v>14.748611111111099</v>
      </c>
      <c r="F94" s="27">
        <v>50.006111111111103</v>
      </c>
      <c r="G94" s="8" t="s">
        <v>123</v>
      </c>
      <c r="H94" s="8" t="s">
        <v>109</v>
      </c>
      <c r="I94" s="8">
        <v>377</v>
      </c>
      <c r="J94" s="7">
        <v>377</v>
      </c>
      <c r="K94" s="16">
        <v>7.5</v>
      </c>
      <c r="L94" s="16">
        <v>45</v>
      </c>
      <c r="M94" s="27">
        <v>0.1013</v>
      </c>
      <c r="N94" s="32">
        <v>0.51209000000000005</v>
      </c>
      <c r="P94" s="16">
        <f t="shared" si="9"/>
        <v>-0.48500254194204373</v>
      </c>
      <c r="Q94" s="16">
        <f t="shared" si="10"/>
        <v>-10.689804501421429</v>
      </c>
      <c r="R94" s="18">
        <v>-6.6</v>
      </c>
      <c r="S94" s="16">
        <f t="shared" si="11"/>
        <v>-6.1003709477864518</v>
      </c>
      <c r="T94" s="47">
        <f t="shared" si="12"/>
        <v>-6.1003709477864518</v>
      </c>
      <c r="U94" s="47">
        <f t="shared" si="13"/>
        <v>1.6203492249315152</v>
      </c>
      <c r="V94" s="15">
        <f t="shared" si="14"/>
        <v>1.4352315655703309</v>
      </c>
      <c r="W94" s="15">
        <f t="shared" si="15"/>
        <v>1.6203492249315152</v>
      </c>
      <c r="X94" s="15"/>
      <c r="Y94" s="15">
        <v>1.57</v>
      </c>
      <c r="Z94" s="56">
        <f t="shared" si="16"/>
        <v>1243.3492249315152</v>
      </c>
      <c r="AA94" s="7" t="s">
        <v>1511</v>
      </c>
      <c r="AB94" s="7">
        <v>2017</v>
      </c>
      <c r="AC94" s="7" t="s">
        <v>1434</v>
      </c>
      <c r="AD94" s="7">
        <v>277</v>
      </c>
      <c r="AE94" s="17" t="s">
        <v>1149</v>
      </c>
    </row>
    <row r="95" spans="1:31" s="7" customFormat="1" ht="12" customHeight="1" x14ac:dyDescent="0.45">
      <c r="A95" s="7">
        <v>93</v>
      </c>
      <c r="B95" s="14" t="s">
        <v>127</v>
      </c>
      <c r="C95" s="7" t="s">
        <v>1052</v>
      </c>
      <c r="D95" s="8" t="s">
        <v>1306</v>
      </c>
      <c r="E95" s="27">
        <v>14.748611111111099</v>
      </c>
      <c r="F95" s="27">
        <v>50.006111111111103</v>
      </c>
      <c r="G95" s="8" t="s">
        <v>123</v>
      </c>
      <c r="H95" s="8" t="s">
        <v>109</v>
      </c>
      <c r="I95" s="8">
        <v>377</v>
      </c>
      <c r="J95" s="7">
        <v>377</v>
      </c>
      <c r="K95" s="16">
        <v>9.1999999999999993</v>
      </c>
      <c r="L95" s="16">
        <v>54</v>
      </c>
      <c r="M95" s="27">
        <v>0.10299999999999999</v>
      </c>
      <c r="N95" s="32">
        <v>0.51205900000000004</v>
      </c>
      <c r="P95" s="16">
        <f t="shared" si="9"/>
        <v>-0.47635993899339102</v>
      </c>
      <c r="Q95" s="16">
        <f t="shared" si="10"/>
        <v>-11.294519719567964</v>
      </c>
      <c r="R95" s="18">
        <v>-7.3</v>
      </c>
      <c r="S95" s="16">
        <f t="shared" si="11"/>
        <v>-6.7868685248552021</v>
      </c>
      <c r="T95" s="47">
        <f t="shared" si="12"/>
        <v>-6.7868685248552021</v>
      </c>
      <c r="U95" s="47">
        <f t="shared" si="13"/>
        <v>1.6759815001653693</v>
      </c>
      <c r="V95" s="15">
        <f t="shared" si="14"/>
        <v>1.4995744451960171</v>
      </c>
      <c r="W95" s="15">
        <f t="shared" si="15"/>
        <v>1.6759815001653693</v>
      </c>
      <c r="X95" s="15"/>
      <c r="Y95" s="15">
        <v>1.62</v>
      </c>
      <c r="Z95" s="56">
        <f t="shared" si="16"/>
        <v>1298.9815001653692</v>
      </c>
      <c r="AA95" s="7" t="s">
        <v>1511</v>
      </c>
      <c r="AB95" s="7">
        <v>2017</v>
      </c>
      <c r="AC95" s="7" t="s">
        <v>1434</v>
      </c>
      <c r="AD95" s="7">
        <v>277</v>
      </c>
      <c r="AE95" s="17" t="s">
        <v>1149</v>
      </c>
    </row>
    <row r="96" spans="1:31" s="7" customFormat="1" ht="12" customHeight="1" x14ac:dyDescent="0.45">
      <c r="A96" s="7">
        <v>94</v>
      </c>
      <c r="B96" s="14" t="s">
        <v>128</v>
      </c>
      <c r="C96" s="7" t="s">
        <v>1052</v>
      </c>
      <c r="D96" s="8" t="s">
        <v>1306</v>
      </c>
      <c r="E96" s="27">
        <v>14.782500000000001</v>
      </c>
      <c r="F96" s="27">
        <v>49.9861111111111</v>
      </c>
      <c r="G96" s="7" t="s">
        <v>98</v>
      </c>
      <c r="H96" s="8" t="s">
        <v>129</v>
      </c>
      <c r="I96" s="8">
        <v>377</v>
      </c>
      <c r="J96" s="7">
        <v>377</v>
      </c>
      <c r="K96" s="16">
        <v>2.8</v>
      </c>
      <c r="L96" s="16">
        <v>18.600000000000001</v>
      </c>
      <c r="M96" s="27">
        <v>8.9399999999999993E-2</v>
      </c>
      <c r="N96" s="32">
        <v>0.51211600000000002</v>
      </c>
      <c r="P96" s="16">
        <f t="shared" si="9"/>
        <v>-0.54550076258261315</v>
      </c>
      <c r="Q96" s="16">
        <f t="shared" si="10"/>
        <v>-10.182623995880213</v>
      </c>
      <c r="R96" s="18">
        <v>-5.6</v>
      </c>
      <c r="S96" s="16">
        <f t="shared" si="11"/>
        <v>-5.0207139297897196</v>
      </c>
      <c r="T96" s="47">
        <f t="shared" si="12"/>
        <v>-5.0207139297897196</v>
      </c>
      <c r="U96" s="47">
        <f t="shared" si="13"/>
        <v>1.5330975752054914</v>
      </c>
      <c r="V96" s="15">
        <f t="shared" si="14"/>
        <v>1.2666934770502609</v>
      </c>
      <c r="W96" s="15">
        <f t="shared" si="15"/>
        <v>1.5330975752054914</v>
      </c>
      <c r="X96" s="15"/>
      <c r="Y96" s="15">
        <v>1.49</v>
      </c>
      <c r="Z96" s="56">
        <f t="shared" si="16"/>
        <v>1156.0975752054915</v>
      </c>
      <c r="AA96" s="7" t="s">
        <v>1511</v>
      </c>
      <c r="AB96" s="7">
        <v>2017</v>
      </c>
      <c r="AC96" s="7" t="s">
        <v>1434</v>
      </c>
      <c r="AD96" s="7">
        <v>277</v>
      </c>
      <c r="AE96" s="17" t="s">
        <v>1149</v>
      </c>
    </row>
    <row r="97" spans="1:31" s="7" customFormat="1" ht="12" customHeight="1" x14ac:dyDescent="0.45">
      <c r="A97" s="7">
        <v>95</v>
      </c>
      <c r="B97" s="14" t="s">
        <v>130</v>
      </c>
      <c r="C97" s="7" t="s">
        <v>1052</v>
      </c>
      <c r="D97" s="8" t="s">
        <v>1306</v>
      </c>
      <c r="E97" s="27">
        <v>14.782500000000001</v>
      </c>
      <c r="F97" s="27">
        <v>49.9861111111111</v>
      </c>
      <c r="G97" s="7" t="s">
        <v>98</v>
      </c>
      <c r="H97" s="8" t="s">
        <v>129</v>
      </c>
      <c r="I97" s="8">
        <v>377</v>
      </c>
      <c r="J97" s="7">
        <v>377</v>
      </c>
      <c r="K97" s="16">
        <v>2.6</v>
      </c>
      <c r="L97" s="16">
        <v>17.600000000000001</v>
      </c>
      <c r="M97" s="27">
        <v>8.8300000000000003E-2</v>
      </c>
      <c r="N97" s="32">
        <v>0.51212299999999999</v>
      </c>
      <c r="P97" s="16">
        <f t="shared" si="9"/>
        <v>-0.55109303507880014</v>
      </c>
      <c r="Q97" s="16">
        <f t="shared" si="10"/>
        <v>-10.046075398234544</v>
      </c>
      <c r="R97" s="18">
        <v>-5.4</v>
      </c>
      <c r="S97" s="16">
        <f t="shared" si="11"/>
        <v>-4.8312473351943819</v>
      </c>
      <c r="T97" s="47">
        <f t="shared" si="12"/>
        <v>-4.8312473351943819</v>
      </c>
      <c r="U97" s="47">
        <f t="shared" si="13"/>
        <v>1.5177318519555754</v>
      </c>
      <c r="V97" s="15">
        <f t="shared" si="14"/>
        <v>1.247161819269027</v>
      </c>
      <c r="W97" s="15">
        <f t="shared" si="15"/>
        <v>1.5177318519555754</v>
      </c>
      <c r="X97" s="15"/>
      <c r="Y97" s="15">
        <v>1.47</v>
      </c>
      <c r="Z97" s="56">
        <f t="shared" si="16"/>
        <v>1140.7318519555754</v>
      </c>
      <c r="AA97" s="7" t="s">
        <v>1511</v>
      </c>
      <c r="AB97" s="7">
        <v>2017</v>
      </c>
      <c r="AC97" s="7" t="s">
        <v>1434</v>
      </c>
      <c r="AD97" s="7">
        <v>277</v>
      </c>
      <c r="AE97" s="17" t="s">
        <v>1149</v>
      </c>
    </row>
    <row r="98" spans="1:31" s="7" customFormat="1" ht="12" customHeight="1" x14ac:dyDescent="0.45">
      <c r="A98" s="7">
        <v>96</v>
      </c>
      <c r="B98" s="7" t="s">
        <v>131</v>
      </c>
      <c r="C98" s="7" t="s">
        <v>1052</v>
      </c>
      <c r="D98" s="8" t="s">
        <v>132</v>
      </c>
      <c r="E98" s="27">
        <v>9.2164269999999995</v>
      </c>
      <c r="F98" s="27">
        <v>42.553719999999998</v>
      </c>
      <c r="G98" s="7" t="s">
        <v>133</v>
      </c>
      <c r="I98" s="7">
        <v>290</v>
      </c>
      <c r="J98" s="7">
        <v>290</v>
      </c>
      <c r="K98" s="16">
        <v>4.34</v>
      </c>
      <c r="L98" s="16">
        <v>27.6</v>
      </c>
      <c r="M98" s="27">
        <v>9.5100000000000004E-2</v>
      </c>
      <c r="N98" s="32">
        <v>0.51224499999999995</v>
      </c>
      <c r="O98" s="7">
        <v>14</v>
      </c>
      <c r="P98" s="16">
        <f t="shared" si="9"/>
        <v>-0.51652262328418908</v>
      </c>
      <c r="Q98" s="16">
        <f t="shared" si="10"/>
        <v>-7.6662284106931988</v>
      </c>
      <c r="R98" s="18">
        <v>-3.9064602358075899</v>
      </c>
      <c r="S98" s="16">
        <f t="shared" si="11"/>
        <v>-3.9064602358075868</v>
      </c>
      <c r="T98" s="47">
        <f t="shared" si="12"/>
        <v>-3.9064602358075868</v>
      </c>
      <c r="U98" s="47">
        <f t="shared" si="13"/>
        <v>1.3715293946960725</v>
      </c>
      <c r="V98" s="15">
        <f t="shared" si="14"/>
        <v>1.1623432625098393</v>
      </c>
      <c r="W98" s="15">
        <f t="shared" si="15"/>
        <v>1.3715293946960725</v>
      </c>
      <c r="X98" s="15"/>
      <c r="Y98" s="15"/>
      <c r="Z98" s="56">
        <f t="shared" si="16"/>
        <v>1081.5293946960726</v>
      </c>
      <c r="AA98" s="7" t="s">
        <v>1441</v>
      </c>
      <c r="AB98" s="7">
        <v>2009</v>
      </c>
      <c r="AC98" s="7" t="s">
        <v>1436</v>
      </c>
      <c r="AD98" s="7" t="s">
        <v>1151</v>
      </c>
      <c r="AE98" s="17" t="s">
        <v>1150</v>
      </c>
    </row>
    <row r="99" spans="1:31" s="7" customFormat="1" ht="12" customHeight="1" x14ac:dyDescent="0.45">
      <c r="A99" s="7">
        <v>97</v>
      </c>
      <c r="B99" s="7" t="s">
        <v>134</v>
      </c>
      <c r="C99" s="7" t="s">
        <v>1052</v>
      </c>
      <c r="D99" s="8" t="s">
        <v>132</v>
      </c>
      <c r="E99" s="27">
        <v>9.2164269999999995</v>
      </c>
      <c r="F99" s="27">
        <v>42.553719999999998</v>
      </c>
      <c r="G99" s="7" t="s">
        <v>133</v>
      </c>
      <c r="I99" s="7">
        <v>290</v>
      </c>
      <c r="J99" s="7">
        <v>290</v>
      </c>
      <c r="K99" s="16">
        <v>2.74</v>
      </c>
      <c r="L99" s="16">
        <v>15.5</v>
      </c>
      <c r="M99" s="27">
        <v>0.107</v>
      </c>
      <c r="N99" s="32">
        <v>0.51229000000000002</v>
      </c>
      <c r="O99" s="7">
        <v>7</v>
      </c>
      <c r="P99" s="16">
        <f t="shared" si="9"/>
        <v>-0.45602440264361976</v>
      </c>
      <c r="Q99" s="16">
        <f t="shared" si="10"/>
        <v>-6.7884159972542157</v>
      </c>
      <c r="R99" s="18">
        <v>-3.4690143704113101</v>
      </c>
      <c r="S99" s="16">
        <f t="shared" si="11"/>
        <v>-3.4690143704113074</v>
      </c>
      <c r="T99" s="47">
        <f t="shared" si="12"/>
        <v>-3.4690143704113074</v>
      </c>
      <c r="U99" s="47">
        <f t="shared" si="13"/>
        <v>1.3355593881269623</v>
      </c>
      <c r="V99" s="15">
        <f t="shared" ref="V99:V130" si="17">(1/0.00654)*LN(1+(N99-0.51315)/(M99-0.2137))</f>
        <v>1.2274729499932677</v>
      </c>
      <c r="W99" s="15">
        <f t="shared" si="15"/>
        <v>1.3355593881269623</v>
      </c>
      <c r="X99" s="15"/>
      <c r="Y99" s="15"/>
      <c r="Z99" s="56">
        <f t="shared" si="16"/>
        <v>1045.5593881269622</v>
      </c>
      <c r="AA99" s="7" t="s">
        <v>1441</v>
      </c>
      <c r="AB99" s="7">
        <v>2009</v>
      </c>
      <c r="AC99" s="7" t="s">
        <v>1436</v>
      </c>
      <c r="AD99" s="7" t="s">
        <v>1151</v>
      </c>
      <c r="AE99" s="17" t="s">
        <v>1150</v>
      </c>
    </row>
    <row r="100" spans="1:31" s="7" customFormat="1" ht="12" customHeight="1" x14ac:dyDescent="0.45">
      <c r="A100" s="7">
        <v>98</v>
      </c>
      <c r="B100" s="14" t="s">
        <v>135</v>
      </c>
      <c r="C100" s="7" t="s">
        <v>1052</v>
      </c>
      <c r="D100" s="8" t="s">
        <v>132</v>
      </c>
      <c r="E100" s="27">
        <v>9.2164269999999995</v>
      </c>
      <c r="F100" s="27">
        <v>42.553719999999998</v>
      </c>
      <c r="G100" s="7" t="s">
        <v>1331</v>
      </c>
      <c r="I100" s="7">
        <v>290</v>
      </c>
      <c r="J100" s="7">
        <v>290</v>
      </c>
      <c r="K100" s="16">
        <v>4.2699999999999996</v>
      </c>
      <c r="L100" s="16">
        <v>23.4</v>
      </c>
      <c r="M100" s="27">
        <v>0.11</v>
      </c>
      <c r="N100" s="32">
        <v>0.51230100000000001</v>
      </c>
      <c r="O100" s="7">
        <v>3</v>
      </c>
      <c r="P100" s="16">
        <f t="shared" si="9"/>
        <v>-0.44077275038129138</v>
      </c>
      <c r="Q100" s="16">
        <f t="shared" si="10"/>
        <v>-6.5738396295245138</v>
      </c>
      <c r="R100" s="18">
        <v>-3.3654547794990899</v>
      </c>
      <c r="S100" s="16">
        <f t="shared" si="11"/>
        <v>-3.3654547794990934</v>
      </c>
      <c r="T100" s="47">
        <f t="shared" si="12"/>
        <v>-3.3654547794990934</v>
      </c>
      <c r="U100" s="47">
        <f t="shared" si="13"/>
        <v>1.327029454851042</v>
      </c>
      <c r="V100" s="15">
        <f t="shared" si="17"/>
        <v>1.2467501210837206</v>
      </c>
      <c r="W100" s="15">
        <f t="shared" si="15"/>
        <v>1.327029454851042</v>
      </c>
      <c r="X100" s="15"/>
      <c r="Y100" s="15"/>
      <c r="Z100" s="56">
        <f t="shared" si="16"/>
        <v>1037.0294548510419</v>
      </c>
      <c r="AA100" s="7" t="s">
        <v>1441</v>
      </c>
      <c r="AB100" s="7">
        <v>2009</v>
      </c>
      <c r="AC100" s="7" t="s">
        <v>1436</v>
      </c>
      <c r="AD100" s="7" t="s">
        <v>1151</v>
      </c>
      <c r="AE100" s="17" t="s">
        <v>1150</v>
      </c>
    </row>
    <row r="101" spans="1:31" s="7" customFormat="1" ht="12" customHeight="1" x14ac:dyDescent="0.45">
      <c r="A101" s="7">
        <v>99</v>
      </c>
      <c r="B101" s="14" t="s">
        <v>136</v>
      </c>
      <c r="C101" s="7" t="s">
        <v>1052</v>
      </c>
      <c r="D101" s="8" t="s">
        <v>132</v>
      </c>
      <c r="E101" s="27">
        <v>9.2164269999999995</v>
      </c>
      <c r="F101" s="27">
        <v>42.553719999999998</v>
      </c>
      <c r="G101" s="7" t="s">
        <v>1331</v>
      </c>
      <c r="I101" s="7">
        <v>290</v>
      </c>
      <c r="J101" s="7">
        <v>290</v>
      </c>
      <c r="K101" s="16">
        <v>4.83</v>
      </c>
      <c r="L101" s="16">
        <v>25</v>
      </c>
      <c r="M101" s="27">
        <v>0.11700000000000001</v>
      </c>
      <c r="N101" s="32">
        <v>0.51219099999999995</v>
      </c>
      <c r="O101" s="7">
        <v>3</v>
      </c>
      <c r="P101" s="16">
        <f t="shared" si="9"/>
        <v>-0.40518556176919163</v>
      </c>
      <c r="Q101" s="16">
        <f t="shared" si="10"/>
        <v>-8.7196033068182022</v>
      </c>
      <c r="R101" s="18">
        <v>-5.7702576027002603</v>
      </c>
      <c r="S101" s="16">
        <f t="shared" si="11"/>
        <v>-5.7702576027002559</v>
      </c>
      <c r="T101" s="47">
        <f t="shared" si="12"/>
        <v>-5.7702576027002559</v>
      </c>
      <c r="U101" s="47">
        <f t="shared" si="13"/>
        <v>1.5219401904859358</v>
      </c>
      <c r="V101" s="15">
        <f t="shared" si="17"/>
        <v>1.508932188844291</v>
      </c>
      <c r="W101" s="15">
        <f t="shared" si="15"/>
        <v>1.5219401904859358</v>
      </c>
      <c r="X101" s="15"/>
      <c r="Y101" s="15"/>
      <c r="Z101" s="56">
        <f t="shared" si="16"/>
        <v>1231.9401904859358</v>
      </c>
      <c r="AA101" s="7" t="s">
        <v>1441</v>
      </c>
      <c r="AB101" s="7">
        <v>2009</v>
      </c>
      <c r="AC101" s="7" t="s">
        <v>1436</v>
      </c>
      <c r="AD101" s="7" t="s">
        <v>1151</v>
      </c>
      <c r="AE101" s="17" t="s">
        <v>1150</v>
      </c>
    </row>
    <row r="102" spans="1:31" s="7" customFormat="1" ht="12" customHeight="1" x14ac:dyDescent="0.45">
      <c r="A102" s="7">
        <v>100</v>
      </c>
      <c r="B102" s="14" t="s">
        <v>137</v>
      </c>
      <c r="C102" s="7" t="s">
        <v>1052</v>
      </c>
      <c r="D102" s="8" t="s">
        <v>132</v>
      </c>
      <c r="E102" s="27">
        <v>9.2164269999999995</v>
      </c>
      <c r="F102" s="27">
        <v>42.553719999999998</v>
      </c>
      <c r="G102" s="7" t="s">
        <v>1331</v>
      </c>
      <c r="I102" s="7">
        <v>290</v>
      </c>
      <c r="J102" s="7">
        <v>290</v>
      </c>
      <c r="K102" s="16">
        <v>4.6500000000000004</v>
      </c>
      <c r="L102" s="16">
        <v>25</v>
      </c>
      <c r="M102" s="27">
        <v>0.11269999999999999</v>
      </c>
      <c r="N102" s="32">
        <v>0.51218699999999995</v>
      </c>
      <c r="O102" s="7">
        <v>6</v>
      </c>
      <c r="P102" s="16">
        <f t="shared" si="9"/>
        <v>-0.4270462633451958</v>
      </c>
      <c r="Q102" s="16">
        <f t="shared" si="10"/>
        <v>-8.7976310769022348</v>
      </c>
      <c r="R102" s="18">
        <v>-5.6891613260125498</v>
      </c>
      <c r="S102" s="16">
        <f t="shared" si="11"/>
        <v>-5.6891613260125542</v>
      </c>
      <c r="T102" s="47">
        <f t="shared" si="12"/>
        <v>-5.6891613260125542</v>
      </c>
      <c r="U102" s="47">
        <f t="shared" si="13"/>
        <v>1.5156123640338623</v>
      </c>
      <c r="V102" s="15">
        <f t="shared" si="17"/>
        <v>1.4509916723325818</v>
      </c>
      <c r="W102" s="15">
        <f t="shared" si="15"/>
        <v>1.5156123640338623</v>
      </c>
      <c r="X102" s="15"/>
      <c r="Y102" s="15"/>
      <c r="Z102" s="56">
        <f t="shared" si="16"/>
        <v>1225.6123640338624</v>
      </c>
      <c r="AA102" s="7" t="s">
        <v>1441</v>
      </c>
      <c r="AB102" s="7">
        <v>2009</v>
      </c>
      <c r="AC102" s="7" t="s">
        <v>1436</v>
      </c>
      <c r="AD102" s="7" t="s">
        <v>1151</v>
      </c>
      <c r="AE102" s="17" t="s">
        <v>1150</v>
      </c>
    </row>
    <row r="103" spans="1:31" s="7" customFormat="1" ht="12" customHeight="1" x14ac:dyDescent="0.45">
      <c r="A103" s="7">
        <v>101</v>
      </c>
      <c r="B103" s="7" t="s">
        <v>138</v>
      </c>
      <c r="C103" s="7" t="s">
        <v>1052</v>
      </c>
      <c r="D103" s="8" t="s">
        <v>139</v>
      </c>
      <c r="E103" s="27">
        <v>-4.6399999999999997</v>
      </c>
      <c r="F103" s="27">
        <v>38.340000000000003</v>
      </c>
      <c r="G103" s="7" t="s">
        <v>98</v>
      </c>
      <c r="I103" s="7">
        <v>312</v>
      </c>
      <c r="J103" s="14">
        <v>312</v>
      </c>
      <c r="K103" s="16">
        <v>6.89</v>
      </c>
      <c r="L103" s="16">
        <v>35.6</v>
      </c>
      <c r="M103" s="27">
        <v>0.1171</v>
      </c>
      <c r="N103" s="32">
        <v>0.51226400000000005</v>
      </c>
      <c r="P103" s="16">
        <f t="shared" si="9"/>
        <v>-0.4046771733604474</v>
      </c>
      <c r="Q103" s="16">
        <f t="shared" si="10"/>
        <v>-7.2955965027954317</v>
      </c>
      <c r="R103" s="18">
        <v>-4.0999999999999996</v>
      </c>
      <c r="S103" s="16">
        <f t="shared" si="11"/>
        <v>-4.1264886227750956</v>
      </c>
      <c r="T103" s="47">
        <f t="shared" si="12"/>
        <v>-4.1264886227750956</v>
      </c>
      <c r="U103" s="47">
        <f t="shared" si="13"/>
        <v>1.4064643022033887</v>
      </c>
      <c r="V103" s="15">
        <f t="shared" si="17"/>
        <v>1.3960300813065118</v>
      </c>
      <c r="W103" s="15">
        <f t="shared" si="15"/>
        <v>1.4064643022033887</v>
      </c>
      <c r="X103" s="15"/>
      <c r="Y103" s="15">
        <v>1.23</v>
      </c>
      <c r="Z103" s="56">
        <f t="shared" si="16"/>
        <v>1094.4643022033888</v>
      </c>
      <c r="AA103" s="7" t="s">
        <v>1442</v>
      </c>
      <c r="AB103" s="7">
        <v>2008</v>
      </c>
      <c r="AC103" s="7" t="s">
        <v>1023</v>
      </c>
      <c r="AD103" s="7" t="s">
        <v>1152</v>
      </c>
      <c r="AE103" s="17" t="s">
        <v>1153</v>
      </c>
    </row>
    <row r="104" spans="1:31" s="7" customFormat="1" ht="12" customHeight="1" x14ac:dyDescent="0.45">
      <c r="A104" s="7">
        <v>102</v>
      </c>
      <c r="B104" s="7" t="s">
        <v>140</v>
      </c>
      <c r="C104" s="7" t="s">
        <v>1052</v>
      </c>
      <c r="D104" s="8" t="s">
        <v>139</v>
      </c>
      <c r="E104" s="27">
        <v>-4.6399999999999997</v>
      </c>
      <c r="F104" s="27">
        <v>38.340000000000003</v>
      </c>
      <c r="G104" s="7" t="s">
        <v>98</v>
      </c>
      <c r="I104" s="7">
        <v>312</v>
      </c>
      <c r="J104" s="14">
        <v>312</v>
      </c>
      <c r="K104" s="16">
        <v>4.5599999999999996</v>
      </c>
      <c r="L104" s="16">
        <v>26.1</v>
      </c>
      <c r="M104" s="27">
        <v>0.1055</v>
      </c>
      <c r="N104" s="32">
        <v>0.51232900000000003</v>
      </c>
      <c r="P104" s="16">
        <f t="shared" si="9"/>
        <v>-0.46365022877478401</v>
      </c>
      <c r="Q104" s="16">
        <f t="shared" si="10"/>
        <v>-6.0276452389407265</v>
      </c>
      <c r="R104" s="18">
        <v>-2.4</v>
      </c>
      <c r="S104" s="16">
        <f t="shared" si="11"/>
        <v>-2.3967075673596376</v>
      </c>
      <c r="T104" s="47">
        <f t="shared" si="12"/>
        <v>-2.3967075673596376</v>
      </c>
      <c r="U104" s="47">
        <f t="shared" si="13"/>
        <v>1.2663676621376743</v>
      </c>
      <c r="V104" s="15">
        <f t="shared" si="17"/>
        <v>1.1558345276086339</v>
      </c>
      <c r="W104" s="15">
        <f t="shared" si="15"/>
        <v>1.2663676621376743</v>
      </c>
      <c r="X104" s="15"/>
      <c r="Y104" s="15">
        <v>1.03</v>
      </c>
      <c r="Z104" s="56">
        <f t="shared" si="16"/>
        <v>954.36766213767419</v>
      </c>
      <c r="AA104" s="7" t="s">
        <v>1442</v>
      </c>
      <c r="AB104" s="7">
        <v>2008</v>
      </c>
      <c r="AC104" s="7" t="s">
        <v>1023</v>
      </c>
      <c r="AD104" s="7" t="s">
        <v>1152</v>
      </c>
      <c r="AE104" s="17" t="s">
        <v>1153</v>
      </c>
    </row>
    <row r="105" spans="1:31" s="7" customFormat="1" ht="12" customHeight="1" x14ac:dyDescent="0.45">
      <c r="A105" s="7">
        <v>103</v>
      </c>
      <c r="B105" s="7" t="s">
        <v>141</v>
      </c>
      <c r="C105" s="7" t="s">
        <v>1052</v>
      </c>
      <c r="D105" s="8" t="s">
        <v>139</v>
      </c>
      <c r="E105" s="27">
        <v>-4.6399999999999997</v>
      </c>
      <c r="F105" s="27">
        <v>38.340000000000003</v>
      </c>
      <c r="G105" s="7" t="s">
        <v>98</v>
      </c>
      <c r="I105" s="7">
        <v>312</v>
      </c>
      <c r="J105" s="14">
        <v>312</v>
      </c>
      <c r="K105" s="16">
        <v>4.6399999999999997</v>
      </c>
      <c r="L105" s="16">
        <v>23.5</v>
      </c>
      <c r="M105" s="27">
        <v>0.1197</v>
      </c>
      <c r="N105" s="32">
        <v>0.51230900000000001</v>
      </c>
      <c r="P105" s="16">
        <f t="shared" si="9"/>
        <v>-0.39145907473309616</v>
      </c>
      <c r="Q105" s="16">
        <f t="shared" si="10"/>
        <v>-6.4177840893575588</v>
      </c>
      <c r="R105" s="18">
        <v>-3.4</v>
      </c>
      <c r="S105" s="16">
        <f t="shared" si="11"/>
        <v>-3.3521897833077361</v>
      </c>
      <c r="T105" s="47">
        <f t="shared" si="12"/>
        <v>-3.3521897833077361</v>
      </c>
      <c r="U105" s="47">
        <f t="shared" si="13"/>
        <v>1.3434756881304752</v>
      </c>
      <c r="V105" s="15">
        <f t="shared" si="17"/>
        <v>1.3619301140432076</v>
      </c>
      <c r="W105" s="15">
        <f t="shared" si="15"/>
        <v>1.3434756881304752</v>
      </c>
      <c r="X105" s="15"/>
      <c r="Y105" s="15">
        <v>1.19</v>
      </c>
      <c r="Z105" s="56">
        <f t="shared" si="16"/>
        <v>1031.4756881304752</v>
      </c>
      <c r="AA105" s="7" t="s">
        <v>1442</v>
      </c>
      <c r="AB105" s="7">
        <v>2008</v>
      </c>
      <c r="AC105" s="7" t="s">
        <v>1023</v>
      </c>
      <c r="AD105" s="7" t="s">
        <v>1152</v>
      </c>
      <c r="AE105" s="17" t="s">
        <v>1153</v>
      </c>
    </row>
    <row r="106" spans="1:31" s="7" customFormat="1" ht="12" customHeight="1" x14ac:dyDescent="0.45">
      <c r="A106" s="7">
        <v>104</v>
      </c>
      <c r="B106" s="7" t="s">
        <v>142</v>
      </c>
      <c r="C106" s="7" t="s">
        <v>1052</v>
      </c>
      <c r="D106" s="8" t="s">
        <v>139</v>
      </c>
      <c r="E106" s="27">
        <v>-4.6399999999999997</v>
      </c>
      <c r="F106" s="27">
        <v>38.340000000000003</v>
      </c>
      <c r="G106" s="7" t="s">
        <v>98</v>
      </c>
      <c r="I106" s="7">
        <v>312</v>
      </c>
      <c r="J106" s="14">
        <v>312</v>
      </c>
      <c r="K106" s="16">
        <v>4.63</v>
      </c>
      <c r="L106" s="16">
        <v>23.7</v>
      </c>
      <c r="M106" s="27">
        <v>0.11799999999999999</v>
      </c>
      <c r="N106" s="32">
        <v>0.51230699999999996</v>
      </c>
      <c r="P106" s="16">
        <f t="shared" si="9"/>
        <v>-0.40010167768174898</v>
      </c>
      <c r="Q106" s="16">
        <f t="shared" si="10"/>
        <v>-6.4567979744001303</v>
      </c>
      <c r="R106" s="18">
        <v>-3.3</v>
      </c>
      <c r="S106" s="16">
        <f t="shared" si="11"/>
        <v>-3.3235217161388171</v>
      </c>
      <c r="T106" s="47">
        <f t="shared" si="12"/>
        <v>-3.3235217161388171</v>
      </c>
      <c r="U106" s="47">
        <f t="shared" si="13"/>
        <v>1.3412254851588208</v>
      </c>
      <c r="V106" s="15">
        <f t="shared" si="17"/>
        <v>1.3410101670647245</v>
      </c>
      <c r="W106" s="15">
        <f t="shared" si="15"/>
        <v>1.3412254851588208</v>
      </c>
      <c r="X106" s="15"/>
      <c r="Y106" s="15">
        <v>1.18</v>
      </c>
      <c r="Z106" s="56">
        <f t="shared" si="16"/>
        <v>1029.2254851588207</v>
      </c>
      <c r="AA106" s="7" t="s">
        <v>1442</v>
      </c>
      <c r="AB106" s="7">
        <v>2008</v>
      </c>
      <c r="AC106" s="7" t="s">
        <v>1023</v>
      </c>
      <c r="AD106" s="7" t="s">
        <v>1152</v>
      </c>
      <c r="AE106" s="17" t="s">
        <v>1153</v>
      </c>
    </row>
    <row r="107" spans="1:31" s="7" customFormat="1" ht="12" customHeight="1" x14ac:dyDescent="0.45">
      <c r="A107" s="7">
        <v>105</v>
      </c>
      <c r="B107" s="7" t="s">
        <v>143</v>
      </c>
      <c r="C107" s="7" t="s">
        <v>1052</v>
      </c>
      <c r="D107" s="8" t="s">
        <v>139</v>
      </c>
      <c r="E107" s="27">
        <v>-4.6399999999999997</v>
      </c>
      <c r="F107" s="27">
        <v>38.340000000000003</v>
      </c>
      <c r="G107" s="7" t="s">
        <v>98</v>
      </c>
      <c r="I107" s="7">
        <v>312</v>
      </c>
      <c r="J107" s="14">
        <v>312</v>
      </c>
      <c r="K107" s="16">
        <v>5.03</v>
      </c>
      <c r="L107" s="16">
        <v>27.5</v>
      </c>
      <c r="M107" s="27">
        <v>0.1106</v>
      </c>
      <c r="N107" s="32">
        <v>0.51227299999999998</v>
      </c>
      <c r="P107" s="16">
        <f t="shared" si="9"/>
        <v>-0.43772241992882566</v>
      </c>
      <c r="Q107" s="16">
        <f t="shared" si="10"/>
        <v>-7.1200340201094114</v>
      </c>
      <c r="R107" s="7">
        <v>-3.7</v>
      </c>
      <c r="S107" s="16">
        <f t="shared" si="11"/>
        <v>-3.6921422051627917</v>
      </c>
      <c r="T107" s="47">
        <f t="shared" si="12"/>
        <v>-3.6921422051627917</v>
      </c>
      <c r="U107" s="47">
        <f t="shared" si="13"/>
        <v>1.3714808890150016</v>
      </c>
      <c r="V107" s="15">
        <f t="shared" si="17"/>
        <v>1.2951574639429426</v>
      </c>
      <c r="W107" s="15">
        <f t="shared" si="15"/>
        <v>1.3714808890150016</v>
      </c>
      <c r="X107" s="15"/>
      <c r="Y107" s="15">
        <v>1.1499999999999999</v>
      </c>
      <c r="Z107" s="56">
        <f t="shared" si="16"/>
        <v>1059.4808890150016</v>
      </c>
      <c r="AA107" s="7" t="s">
        <v>1442</v>
      </c>
      <c r="AB107" s="7">
        <v>2008</v>
      </c>
      <c r="AC107" s="7" t="s">
        <v>1023</v>
      </c>
      <c r="AD107" s="7" t="s">
        <v>1152</v>
      </c>
      <c r="AE107" s="17" t="s">
        <v>1153</v>
      </c>
    </row>
    <row r="108" spans="1:31" s="7" customFormat="1" ht="12" customHeight="1" x14ac:dyDescent="0.45">
      <c r="A108" s="7">
        <v>106</v>
      </c>
      <c r="B108" s="7" t="s">
        <v>144</v>
      </c>
      <c r="C108" s="7" t="s">
        <v>1052</v>
      </c>
      <c r="D108" s="8" t="s">
        <v>139</v>
      </c>
      <c r="E108" s="27">
        <v>-4.6399999999999997</v>
      </c>
      <c r="F108" s="27">
        <v>38.340000000000003</v>
      </c>
      <c r="G108" s="7" t="s">
        <v>98</v>
      </c>
      <c r="I108" s="7">
        <v>312</v>
      </c>
      <c r="J108" s="14">
        <v>312</v>
      </c>
      <c r="K108" s="16">
        <v>6.44</v>
      </c>
      <c r="L108" s="16">
        <v>30.1</v>
      </c>
      <c r="M108" s="27">
        <v>0.1293</v>
      </c>
      <c r="N108" s="32">
        <v>0.51232599999999995</v>
      </c>
      <c r="P108" s="16">
        <f t="shared" si="9"/>
        <v>-0.34265378749364517</v>
      </c>
      <c r="Q108" s="16">
        <f t="shared" si="10"/>
        <v>-6.0861660665045836</v>
      </c>
      <c r="R108" s="7">
        <v>-3.4</v>
      </c>
      <c r="S108" s="16">
        <f t="shared" si="11"/>
        <v>-3.4027757258843496</v>
      </c>
      <c r="T108" s="47">
        <f t="shared" si="12"/>
        <v>-3.4027757258843496</v>
      </c>
      <c r="U108" s="47">
        <f t="shared" si="13"/>
        <v>1.3470776627991898</v>
      </c>
      <c r="V108" s="15">
        <f t="shared" si="17"/>
        <v>1.4855783955635415</v>
      </c>
      <c r="W108" s="15">
        <f t="shared" si="15"/>
        <v>1.3470776627991898</v>
      </c>
      <c r="X108" s="15"/>
      <c r="Y108" s="15">
        <v>1.29</v>
      </c>
      <c r="Z108" s="56">
        <f t="shared" si="16"/>
        <v>1035.0776627991897</v>
      </c>
      <c r="AA108" s="7" t="s">
        <v>1442</v>
      </c>
      <c r="AB108" s="7">
        <v>2008</v>
      </c>
      <c r="AC108" s="7" t="s">
        <v>1023</v>
      </c>
      <c r="AD108" s="7" t="s">
        <v>1152</v>
      </c>
      <c r="AE108" s="17" t="s">
        <v>1153</v>
      </c>
    </row>
    <row r="109" spans="1:31" s="7" customFormat="1" ht="12" customHeight="1" x14ac:dyDescent="0.45">
      <c r="A109" s="7">
        <v>107</v>
      </c>
      <c r="B109" s="7" t="s">
        <v>145</v>
      </c>
      <c r="C109" s="7" t="s">
        <v>1052</v>
      </c>
      <c r="D109" s="8" t="s">
        <v>139</v>
      </c>
      <c r="E109" s="27">
        <v>-4.6399999999999997</v>
      </c>
      <c r="F109" s="27">
        <v>38.340000000000003</v>
      </c>
      <c r="G109" s="7" t="s">
        <v>98</v>
      </c>
      <c r="I109" s="7">
        <v>312</v>
      </c>
      <c r="J109" s="14">
        <v>312</v>
      </c>
      <c r="K109" s="16">
        <v>5.48</v>
      </c>
      <c r="L109" s="16">
        <v>24.5</v>
      </c>
      <c r="M109" s="27">
        <v>0.1351</v>
      </c>
      <c r="N109" s="32">
        <v>0.51237600000000005</v>
      </c>
      <c r="P109" s="16">
        <f t="shared" si="9"/>
        <v>-0.31316725978647697</v>
      </c>
      <c r="Q109" s="16">
        <f t="shared" si="10"/>
        <v>-5.1108189404602822</v>
      </c>
      <c r="R109" s="7">
        <v>-2.7</v>
      </c>
      <c r="S109" s="16">
        <f t="shared" si="11"/>
        <v>-2.6583434956204237</v>
      </c>
      <c r="T109" s="47">
        <f t="shared" si="12"/>
        <v>-2.6583434956204237</v>
      </c>
      <c r="U109" s="47">
        <f t="shared" si="13"/>
        <v>1.2863458515585402</v>
      </c>
      <c r="V109" s="15">
        <f t="shared" si="17"/>
        <v>1.4983423965040561</v>
      </c>
      <c r="W109" s="15">
        <f t="shared" si="15"/>
        <v>1.2863458515585402</v>
      </c>
      <c r="X109" s="15"/>
      <c r="Y109" s="15">
        <v>1.29</v>
      </c>
      <c r="Z109" s="56">
        <f t="shared" si="16"/>
        <v>974.34585155854029</v>
      </c>
      <c r="AA109" s="7" t="s">
        <v>1442</v>
      </c>
      <c r="AB109" s="7">
        <v>2008</v>
      </c>
      <c r="AC109" s="7" t="s">
        <v>1023</v>
      </c>
      <c r="AD109" s="7" t="s">
        <v>1152</v>
      </c>
      <c r="AE109" s="17" t="s">
        <v>1153</v>
      </c>
    </row>
    <row r="110" spans="1:31" s="7" customFormat="1" ht="12" customHeight="1" x14ac:dyDescent="0.45">
      <c r="A110" s="7">
        <v>108</v>
      </c>
      <c r="B110" s="7" t="s">
        <v>146</v>
      </c>
      <c r="C110" s="7" t="s">
        <v>1052</v>
      </c>
      <c r="D110" s="8" t="s">
        <v>139</v>
      </c>
      <c r="E110" s="27">
        <v>-4.6399999999999997</v>
      </c>
      <c r="F110" s="27">
        <v>38.340000000000003</v>
      </c>
      <c r="G110" s="7" t="s">
        <v>98</v>
      </c>
      <c r="I110" s="7">
        <v>320</v>
      </c>
      <c r="J110" s="14">
        <v>320</v>
      </c>
      <c r="K110" s="16">
        <v>8.25</v>
      </c>
      <c r="L110" s="16">
        <v>41.8</v>
      </c>
      <c r="M110" s="27">
        <v>0.11940000000000001</v>
      </c>
      <c r="N110" s="32">
        <v>0.51225399999999999</v>
      </c>
      <c r="P110" s="16">
        <f t="shared" si="9"/>
        <v>-0.39298423995932896</v>
      </c>
      <c r="Q110" s="16">
        <f t="shared" si="10"/>
        <v>-7.4906659280049581</v>
      </c>
      <c r="R110" s="7">
        <v>-4.3</v>
      </c>
      <c r="S110" s="16">
        <f t="shared" si="11"/>
        <v>-4.3342165126516274</v>
      </c>
      <c r="T110" s="47">
        <f t="shared" si="12"/>
        <v>-4.3342165126516274</v>
      </c>
      <c r="U110" s="47">
        <f t="shared" si="13"/>
        <v>1.429726799557961</v>
      </c>
      <c r="V110" s="15">
        <f t="shared" si="17"/>
        <v>1.4459838636780484</v>
      </c>
      <c r="W110" s="15">
        <f t="shared" si="15"/>
        <v>1.429726799557961</v>
      </c>
      <c r="X110" s="15"/>
      <c r="Y110" s="15">
        <v>1.28</v>
      </c>
      <c r="Z110" s="56">
        <f t="shared" si="16"/>
        <v>1109.7267995579609</v>
      </c>
      <c r="AA110" s="7" t="s">
        <v>1442</v>
      </c>
      <c r="AB110" s="7">
        <v>2008</v>
      </c>
      <c r="AC110" s="7" t="s">
        <v>1023</v>
      </c>
      <c r="AD110" s="7" t="s">
        <v>1152</v>
      </c>
      <c r="AE110" s="17" t="s">
        <v>1153</v>
      </c>
    </row>
    <row r="111" spans="1:31" s="7" customFormat="1" ht="12" customHeight="1" x14ac:dyDescent="0.45">
      <c r="A111" s="7">
        <v>109</v>
      </c>
      <c r="B111" s="7" t="s">
        <v>147</v>
      </c>
      <c r="C111" s="7" t="s">
        <v>1052</v>
      </c>
      <c r="D111" s="8" t="s">
        <v>139</v>
      </c>
      <c r="E111" s="27">
        <v>-4.6399999999999997</v>
      </c>
      <c r="F111" s="27">
        <v>38.340000000000003</v>
      </c>
      <c r="G111" s="7" t="s">
        <v>98</v>
      </c>
      <c r="I111" s="7">
        <v>320</v>
      </c>
      <c r="J111" s="14">
        <v>320</v>
      </c>
      <c r="K111" s="16">
        <v>7.4</v>
      </c>
      <c r="L111" s="16">
        <v>37.799999999999997</v>
      </c>
      <c r="M111" s="27">
        <v>0.11840000000000001</v>
      </c>
      <c r="N111" s="32">
        <v>0.512297</v>
      </c>
      <c r="P111" s="16">
        <f t="shared" si="9"/>
        <v>-0.39806812404677172</v>
      </c>
      <c r="Q111" s="16">
        <f t="shared" si="10"/>
        <v>-6.6518673996085464</v>
      </c>
      <c r="R111" s="7">
        <v>-3.4</v>
      </c>
      <c r="S111" s="16">
        <f t="shared" si="11"/>
        <v>-3.4545842272648759</v>
      </c>
      <c r="T111" s="47">
        <f t="shared" si="12"/>
        <v>-3.4545842272648759</v>
      </c>
      <c r="U111" s="47">
        <f t="shared" si="13"/>
        <v>1.3583724025766617</v>
      </c>
      <c r="V111" s="15">
        <f t="shared" si="17"/>
        <v>1.3625171461671881</v>
      </c>
      <c r="W111" s="15">
        <f t="shared" si="15"/>
        <v>1.3583724025766617</v>
      </c>
      <c r="X111" s="15"/>
      <c r="Y111" s="15">
        <v>1.2</v>
      </c>
      <c r="Z111" s="56">
        <f t="shared" si="16"/>
        <v>1038.3724025766617</v>
      </c>
      <c r="AA111" s="7" t="s">
        <v>1442</v>
      </c>
      <c r="AB111" s="7">
        <v>2008</v>
      </c>
      <c r="AC111" s="7" t="s">
        <v>1023</v>
      </c>
      <c r="AD111" s="7" t="s">
        <v>1152</v>
      </c>
      <c r="AE111" s="17" t="s">
        <v>1153</v>
      </c>
    </row>
    <row r="112" spans="1:31" s="7" customFormat="1" ht="12" customHeight="1" x14ac:dyDescent="0.45">
      <c r="A112" s="7">
        <v>110</v>
      </c>
      <c r="B112" s="7" t="s">
        <v>148</v>
      </c>
      <c r="C112" s="7" t="s">
        <v>1052</v>
      </c>
      <c r="D112" s="8" t="s">
        <v>139</v>
      </c>
      <c r="E112" s="27">
        <v>-7.9347215000000002</v>
      </c>
      <c r="F112" s="27">
        <v>38.427531399999999</v>
      </c>
      <c r="G112" s="7" t="s">
        <v>149</v>
      </c>
      <c r="I112" s="7">
        <v>340</v>
      </c>
      <c r="J112" s="7">
        <v>340</v>
      </c>
      <c r="K112" s="16">
        <v>0.44</v>
      </c>
      <c r="L112" s="16">
        <v>2.2400000000000002</v>
      </c>
      <c r="M112" s="27">
        <v>0.1191</v>
      </c>
      <c r="N112" s="32">
        <v>0.51219899999999996</v>
      </c>
      <c r="O112" s="7">
        <v>10</v>
      </c>
      <c r="P112" s="16">
        <f t="shared" si="9"/>
        <v>-0.39450940518556188</v>
      </c>
      <c r="Q112" s="16">
        <f t="shared" si="10"/>
        <v>-8.5635477666512472</v>
      </c>
      <c r="R112" s="18">
        <v>-5.1968045027976597</v>
      </c>
      <c r="S112" s="16">
        <f t="shared" si="11"/>
        <v>-5.1968045027976615</v>
      </c>
      <c r="T112" s="47">
        <f t="shared" si="12"/>
        <v>-5.1968045027976615</v>
      </c>
      <c r="U112" s="47">
        <f t="shared" si="13"/>
        <v>1.5160186144836103</v>
      </c>
      <c r="V112" s="15">
        <f t="shared" si="17"/>
        <v>1.529458761228734</v>
      </c>
      <c r="W112" s="15">
        <f t="shared" si="15"/>
        <v>1.5160186144836103</v>
      </c>
      <c r="X112" s="15"/>
      <c r="Y112" s="15">
        <v>1.35</v>
      </c>
      <c r="Z112" s="56">
        <f t="shared" si="16"/>
        <v>1176.0186144836102</v>
      </c>
      <c r="AA112" s="7" t="s">
        <v>1443</v>
      </c>
      <c r="AB112" s="7">
        <v>2008</v>
      </c>
      <c r="AC112" s="7" t="s">
        <v>1023</v>
      </c>
      <c r="AD112" s="7" t="s">
        <v>1188</v>
      </c>
      <c r="AE112" s="17" t="s">
        <v>1189</v>
      </c>
    </row>
    <row r="113" spans="1:31" s="7" customFormat="1" ht="12" customHeight="1" x14ac:dyDescent="0.45">
      <c r="A113" s="7">
        <v>111</v>
      </c>
      <c r="B113" s="7" t="s">
        <v>150</v>
      </c>
      <c r="C113" s="7" t="s">
        <v>1052</v>
      </c>
      <c r="D113" s="8" t="s">
        <v>139</v>
      </c>
      <c r="E113" s="27">
        <v>-7.9213032999999999</v>
      </c>
      <c r="F113" s="27">
        <v>38.558213899999998</v>
      </c>
      <c r="G113" s="7" t="s">
        <v>149</v>
      </c>
      <c r="I113" s="7">
        <v>340</v>
      </c>
      <c r="J113" s="7">
        <v>340</v>
      </c>
      <c r="K113" s="16">
        <v>2.4300000000000002</v>
      </c>
      <c r="L113" s="16">
        <v>10.7</v>
      </c>
      <c r="M113" s="27">
        <v>0.13730000000000001</v>
      </c>
      <c r="N113" s="32">
        <v>0.51219400000000004</v>
      </c>
      <c r="O113" s="7">
        <v>8</v>
      </c>
      <c r="P113" s="16">
        <f t="shared" si="9"/>
        <v>-0.30198271479410277</v>
      </c>
      <c r="Q113" s="16">
        <f t="shared" si="10"/>
        <v>-8.661082479254345</v>
      </c>
      <c r="R113" s="18">
        <v>-6.0839619912014697</v>
      </c>
      <c r="S113" s="16">
        <f t="shared" si="11"/>
        <v>-6.0839619912014715</v>
      </c>
      <c r="T113" s="47">
        <f t="shared" si="12"/>
        <v>-6.0839619912014715</v>
      </c>
      <c r="U113" s="47">
        <f t="shared" si="13"/>
        <v>1.5864779762106644</v>
      </c>
      <c r="V113" s="15">
        <f t="shared" si="17"/>
        <v>1.9014445455010109</v>
      </c>
      <c r="W113" s="15">
        <f t="shared" si="15"/>
        <v>1.5864779762106644</v>
      </c>
      <c r="X113" s="15"/>
      <c r="Y113" s="15">
        <v>1.65</v>
      </c>
      <c r="Z113" s="56">
        <f t="shared" si="16"/>
        <v>1246.4779762106643</v>
      </c>
      <c r="AA113" s="7" t="s">
        <v>1443</v>
      </c>
      <c r="AB113" s="7">
        <v>2008</v>
      </c>
      <c r="AC113" s="7" t="s">
        <v>1023</v>
      </c>
      <c r="AD113" s="7" t="s">
        <v>1188</v>
      </c>
      <c r="AE113" s="17" t="s">
        <v>1189</v>
      </c>
    </row>
    <row r="114" spans="1:31" s="7" customFormat="1" ht="12" customHeight="1" x14ac:dyDescent="0.45">
      <c r="A114" s="7">
        <v>112</v>
      </c>
      <c r="B114" s="7" t="s">
        <v>151</v>
      </c>
      <c r="C114" s="7" t="s">
        <v>1052</v>
      </c>
      <c r="D114" s="8" t="s">
        <v>152</v>
      </c>
      <c r="E114" s="27">
        <v>8.68</v>
      </c>
      <c r="F114" s="27">
        <v>42.3</v>
      </c>
      <c r="G114" s="7" t="s">
        <v>1332</v>
      </c>
      <c r="I114" s="7">
        <v>282</v>
      </c>
      <c r="J114" s="7">
        <v>282</v>
      </c>
      <c r="K114" s="16"/>
      <c r="L114" s="16"/>
      <c r="M114" s="27">
        <v>0.107</v>
      </c>
      <c r="N114" s="32">
        <v>0.51229400000000003</v>
      </c>
      <c r="P114" s="16">
        <f t="shared" si="9"/>
        <v>-0.45602440264361976</v>
      </c>
      <c r="Q114" s="16">
        <f t="shared" si="10"/>
        <v>-6.7103882271701831</v>
      </c>
      <c r="R114" s="7" t="s">
        <v>80</v>
      </c>
      <c r="S114" s="16">
        <f t="shared" si="11"/>
        <v>-3.4825563003781137</v>
      </c>
      <c r="T114" s="47">
        <f t="shared" si="12"/>
        <v>-3.4825563003781137</v>
      </c>
      <c r="U114" s="47">
        <f t="shared" si="13"/>
        <v>1.3301397049173993</v>
      </c>
      <c r="V114" s="15">
        <f t="shared" si="17"/>
        <v>1.2217865222502982</v>
      </c>
      <c r="W114" s="15">
        <f t="shared" si="15"/>
        <v>1.3301397049173993</v>
      </c>
      <c r="X114" s="15"/>
      <c r="Y114" s="15"/>
      <c r="Z114" s="56">
        <f t="shared" si="16"/>
        <v>1048.1397049173993</v>
      </c>
      <c r="AA114" s="7" t="s">
        <v>1444</v>
      </c>
      <c r="AB114" s="7">
        <v>2007</v>
      </c>
      <c r="AC114" s="7" t="s">
        <v>1024</v>
      </c>
      <c r="AD114" s="7" t="s">
        <v>1191</v>
      </c>
      <c r="AE114" s="17" t="s">
        <v>1190</v>
      </c>
    </row>
    <row r="115" spans="1:31" s="7" customFormat="1" ht="12" customHeight="1" x14ac:dyDescent="0.45">
      <c r="A115" s="7">
        <v>113</v>
      </c>
      <c r="B115" s="7" t="s">
        <v>153</v>
      </c>
      <c r="C115" s="7" t="s">
        <v>1052</v>
      </c>
      <c r="D115" s="8" t="s">
        <v>152</v>
      </c>
      <c r="E115" s="27">
        <v>8.68</v>
      </c>
      <c r="F115" s="27">
        <v>42.3</v>
      </c>
      <c r="G115" s="7" t="s">
        <v>1332</v>
      </c>
      <c r="I115" s="7">
        <v>282</v>
      </c>
      <c r="J115" s="7">
        <v>282</v>
      </c>
      <c r="K115" s="16"/>
      <c r="L115" s="16"/>
      <c r="M115" s="27">
        <v>0.13600000000000001</v>
      </c>
      <c r="N115" s="32">
        <v>0.512262</v>
      </c>
      <c r="P115" s="16">
        <f t="shared" si="9"/>
        <v>-0.30859176410777833</v>
      </c>
      <c r="Q115" s="16">
        <f t="shared" si="10"/>
        <v>-7.3346103878380031</v>
      </c>
      <c r="R115" s="7" t="s">
        <v>154</v>
      </c>
      <c r="S115" s="16">
        <f t="shared" si="11"/>
        <v>-5.1503361631303264</v>
      </c>
      <c r="T115" s="47">
        <f t="shared" si="12"/>
        <v>-5.1503361631303264</v>
      </c>
      <c r="U115" s="47">
        <f t="shared" si="13"/>
        <v>1.4637635740879387</v>
      </c>
      <c r="V115" s="15">
        <f t="shared" si="17"/>
        <v>1.7375777752775237</v>
      </c>
      <c r="W115" s="15">
        <f t="shared" si="15"/>
        <v>1.4637635740879387</v>
      </c>
      <c r="X115" s="15"/>
      <c r="Y115" s="15"/>
      <c r="Z115" s="56">
        <f t="shared" si="16"/>
        <v>1181.7635740879387</v>
      </c>
      <c r="AA115" s="7" t="s">
        <v>1444</v>
      </c>
      <c r="AB115" s="7">
        <v>2007</v>
      </c>
      <c r="AC115" s="7" t="s">
        <v>1024</v>
      </c>
      <c r="AD115" s="7" t="s">
        <v>1191</v>
      </c>
      <c r="AE115" s="17" t="s">
        <v>1190</v>
      </c>
    </row>
    <row r="116" spans="1:31" s="7" customFormat="1" ht="12" customHeight="1" x14ac:dyDescent="0.45">
      <c r="A116" s="7">
        <v>114</v>
      </c>
      <c r="B116" s="7" t="s">
        <v>155</v>
      </c>
      <c r="C116" s="7" t="s">
        <v>1052</v>
      </c>
      <c r="D116" s="8" t="s">
        <v>152</v>
      </c>
      <c r="E116" s="27">
        <v>8.68</v>
      </c>
      <c r="F116" s="27">
        <v>42.3</v>
      </c>
      <c r="G116" s="7" t="s">
        <v>1333</v>
      </c>
      <c r="I116" s="7">
        <v>282</v>
      </c>
      <c r="J116" s="7">
        <v>282</v>
      </c>
      <c r="K116" s="16"/>
      <c r="L116" s="16"/>
      <c r="M116" s="27">
        <v>0.13900000000000001</v>
      </c>
      <c r="N116" s="32">
        <v>0.51232299999999997</v>
      </c>
      <c r="P116" s="16">
        <f t="shared" si="9"/>
        <v>-0.29334011184544995</v>
      </c>
      <c r="Q116" s="16">
        <f t="shared" si="10"/>
        <v>-6.1446868940673305</v>
      </c>
      <c r="R116" s="7" t="s">
        <v>156</v>
      </c>
      <c r="S116" s="16">
        <f t="shared" si="11"/>
        <v>-4.0683669144028665</v>
      </c>
      <c r="T116" s="47">
        <f t="shared" si="12"/>
        <v>-4.0683669144028665</v>
      </c>
      <c r="U116" s="47">
        <f t="shared" si="13"/>
        <v>1.3758725699831125</v>
      </c>
      <c r="V116" s="15">
        <f t="shared" si="17"/>
        <v>1.6835039879089539</v>
      </c>
      <c r="W116" s="15">
        <f t="shared" si="15"/>
        <v>1.3758725699831125</v>
      </c>
      <c r="X116" s="15"/>
      <c r="Y116" s="15"/>
      <c r="Z116" s="56">
        <f t="shared" si="16"/>
        <v>1093.8725699831125</v>
      </c>
      <c r="AA116" s="7" t="s">
        <v>1444</v>
      </c>
      <c r="AB116" s="7">
        <v>2007</v>
      </c>
      <c r="AC116" s="7" t="s">
        <v>1024</v>
      </c>
      <c r="AD116" s="7" t="s">
        <v>1191</v>
      </c>
      <c r="AE116" s="17" t="s">
        <v>1190</v>
      </c>
    </row>
    <row r="117" spans="1:31" s="7" customFormat="1" ht="12" customHeight="1" x14ac:dyDescent="0.45">
      <c r="A117" s="7">
        <v>115</v>
      </c>
      <c r="B117" s="7" t="s">
        <v>157</v>
      </c>
      <c r="C117" s="7" t="s">
        <v>1052</v>
      </c>
      <c r="D117" s="8" t="s">
        <v>152</v>
      </c>
      <c r="E117" s="27">
        <v>8.7368773999999991</v>
      </c>
      <c r="F117" s="27">
        <v>42.26</v>
      </c>
      <c r="G117" s="7" t="s">
        <v>1334</v>
      </c>
      <c r="I117" s="7">
        <v>280</v>
      </c>
      <c r="J117" s="7">
        <v>280</v>
      </c>
      <c r="K117" s="16"/>
      <c r="L117" s="16"/>
      <c r="M117" s="27">
        <v>0.14499999999999999</v>
      </c>
      <c r="N117" s="32">
        <v>0.51265000000000005</v>
      </c>
      <c r="P117" s="16">
        <f t="shared" si="9"/>
        <v>-0.26283680732079318</v>
      </c>
      <c r="Q117" s="16">
        <f t="shared" si="10"/>
        <v>0.23408331025098761</v>
      </c>
      <c r="R117" s="7">
        <v>2.1</v>
      </c>
      <c r="S117" s="16">
        <f t="shared" si="11"/>
        <v>2.0813003921015225</v>
      </c>
      <c r="T117" s="47">
        <f t="shared" si="12"/>
        <v>2.0813003921015225</v>
      </c>
      <c r="U117" s="47">
        <f t="shared" si="13"/>
        <v>0.87486249229394364</v>
      </c>
      <c r="V117" s="15">
        <f t="shared" si="17"/>
        <v>1.1088170329234441</v>
      </c>
      <c r="W117" s="15">
        <f t="shared" si="15"/>
        <v>0.87486249229394364</v>
      </c>
      <c r="X117" s="15"/>
      <c r="Y117" s="15"/>
      <c r="Z117" s="56">
        <f t="shared" si="16"/>
        <v>594.86249229394366</v>
      </c>
      <c r="AA117" s="7" t="s">
        <v>1444</v>
      </c>
      <c r="AB117" s="7">
        <v>2006</v>
      </c>
      <c r="AC117" s="7" t="s">
        <v>1025</v>
      </c>
      <c r="AD117" s="7" t="s">
        <v>1192</v>
      </c>
      <c r="AE117" s="17" t="s">
        <v>1193</v>
      </c>
    </row>
    <row r="118" spans="1:31" s="7" customFormat="1" ht="12" customHeight="1" x14ac:dyDescent="0.45">
      <c r="A118" s="7">
        <v>116</v>
      </c>
      <c r="B118" s="7" t="s">
        <v>158</v>
      </c>
      <c r="C118" s="7" t="s">
        <v>1052</v>
      </c>
      <c r="D118" s="8" t="s">
        <v>152</v>
      </c>
      <c r="E118" s="27">
        <v>8.7368773999999991</v>
      </c>
      <c r="F118" s="27">
        <v>42.26</v>
      </c>
      <c r="G118" s="7" t="s">
        <v>92</v>
      </c>
      <c r="I118" s="7">
        <v>280</v>
      </c>
      <c r="J118" s="7">
        <v>280</v>
      </c>
      <c r="K118" s="16"/>
      <c r="L118" s="16"/>
      <c r="M118" s="27">
        <v>0.13900000000000001</v>
      </c>
      <c r="N118" s="32">
        <v>0.51261800000000002</v>
      </c>
      <c r="P118" s="16">
        <f t="shared" si="9"/>
        <v>-0.29334011184544995</v>
      </c>
      <c r="Q118" s="16">
        <f t="shared" si="10"/>
        <v>-0.39013885041683238</v>
      </c>
      <c r="R118" s="7">
        <v>1.7</v>
      </c>
      <c r="S118" s="16">
        <f t="shared" si="11"/>
        <v>1.6714554556329899</v>
      </c>
      <c r="T118" s="47">
        <f t="shared" si="12"/>
        <v>1.6714554556329899</v>
      </c>
      <c r="U118" s="47">
        <f t="shared" si="13"/>
        <v>0.90838293649597901</v>
      </c>
      <c r="V118" s="15">
        <f t="shared" si="17"/>
        <v>1.0851040090041291</v>
      </c>
      <c r="W118" s="15">
        <f t="shared" si="15"/>
        <v>0.90838293649597901</v>
      </c>
      <c r="X118" s="15"/>
      <c r="Y118" s="15"/>
      <c r="Z118" s="56">
        <f t="shared" si="16"/>
        <v>628.38293649597904</v>
      </c>
      <c r="AA118" s="7" t="s">
        <v>1444</v>
      </c>
      <c r="AB118" s="7">
        <v>2006</v>
      </c>
      <c r="AC118" s="7" t="s">
        <v>1025</v>
      </c>
      <c r="AD118" s="7" t="s">
        <v>1192</v>
      </c>
      <c r="AE118" s="17" t="s">
        <v>1193</v>
      </c>
    </row>
    <row r="119" spans="1:31" s="7" customFormat="1" ht="12" customHeight="1" x14ac:dyDescent="0.45">
      <c r="A119" s="7">
        <v>117</v>
      </c>
      <c r="B119" s="7" t="s">
        <v>159</v>
      </c>
      <c r="C119" s="7" t="s">
        <v>1052</v>
      </c>
      <c r="D119" s="8" t="s">
        <v>152</v>
      </c>
      <c r="E119" s="27">
        <v>8.7368773999999991</v>
      </c>
      <c r="F119" s="27">
        <v>42.26</v>
      </c>
      <c r="G119" s="7" t="s">
        <v>1335</v>
      </c>
      <c r="I119" s="7">
        <v>280</v>
      </c>
      <c r="J119" s="7">
        <v>280</v>
      </c>
      <c r="K119" s="16"/>
      <c r="L119" s="16"/>
      <c r="M119" s="27">
        <v>0.125</v>
      </c>
      <c r="N119" s="32">
        <v>0.51255899999999999</v>
      </c>
      <c r="P119" s="16">
        <f t="shared" si="9"/>
        <v>-0.36451448906964923</v>
      </c>
      <c r="Q119" s="16">
        <f t="shared" si="10"/>
        <v>-1.541048459147154</v>
      </c>
      <c r="R119" s="7">
        <v>1</v>
      </c>
      <c r="S119" s="16">
        <f t="shared" si="11"/>
        <v>1.0207593700343409</v>
      </c>
      <c r="T119" s="47">
        <f t="shared" si="12"/>
        <v>1.0207593700343409</v>
      </c>
      <c r="U119" s="47">
        <f t="shared" si="13"/>
        <v>0.9617088631121159</v>
      </c>
      <c r="V119" s="15">
        <f t="shared" si="17"/>
        <v>1.0154143139607996</v>
      </c>
      <c r="W119" s="15">
        <f t="shared" si="15"/>
        <v>0.9617088631121159</v>
      </c>
      <c r="X119" s="15"/>
      <c r="Y119" s="15"/>
      <c r="Z119" s="56">
        <f t="shared" si="16"/>
        <v>681.70886311211586</v>
      </c>
      <c r="AA119" s="7" t="s">
        <v>1444</v>
      </c>
      <c r="AB119" s="7">
        <v>2006</v>
      </c>
      <c r="AC119" s="7" t="s">
        <v>1025</v>
      </c>
      <c r="AD119" s="7" t="s">
        <v>1192</v>
      </c>
      <c r="AE119" s="17" t="s">
        <v>1193</v>
      </c>
    </row>
    <row r="120" spans="1:31" s="7" customFormat="1" ht="12" customHeight="1" x14ac:dyDescent="0.45">
      <c r="A120" s="7">
        <v>118</v>
      </c>
      <c r="B120" s="7" t="s">
        <v>160</v>
      </c>
      <c r="C120" s="7" t="s">
        <v>1052</v>
      </c>
      <c r="D120" s="8" t="s">
        <v>152</v>
      </c>
      <c r="E120" s="27">
        <v>8.7368773999999991</v>
      </c>
      <c r="F120" s="27">
        <v>42.26</v>
      </c>
      <c r="G120" s="7" t="s">
        <v>1336</v>
      </c>
      <c r="I120" s="7">
        <v>280</v>
      </c>
      <c r="J120" s="7">
        <v>280</v>
      </c>
      <c r="K120" s="16"/>
      <c r="L120" s="16"/>
      <c r="M120" s="27">
        <v>0.107</v>
      </c>
      <c r="N120" s="32">
        <v>0.51249199999999995</v>
      </c>
      <c r="P120" s="16">
        <f t="shared" si="9"/>
        <v>-0.45602440264361976</v>
      </c>
      <c r="Q120" s="16">
        <f t="shared" si="10"/>
        <v>-2.8480136080444307</v>
      </c>
      <c r="R120" s="7">
        <v>0.4</v>
      </c>
      <c r="S120" s="16">
        <f t="shared" si="11"/>
        <v>0.35692589373492911</v>
      </c>
      <c r="T120" s="47">
        <f t="shared" si="12"/>
        <v>0.35692589373492911</v>
      </c>
      <c r="U120" s="47">
        <f t="shared" si="13"/>
        <v>1.0161437919264662</v>
      </c>
      <c r="V120" s="15">
        <f t="shared" si="17"/>
        <v>0.94004370490405265</v>
      </c>
      <c r="W120" s="15">
        <f t="shared" si="15"/>
        <v>1.0161437919264662</v>
      </c>
      <c r="X120" s="15"/>
      <c r="Y120" s="15"/>
      <c r="Z120" s="56">
        <f t="shared" si="16"/>
        <v>736.14379192646618</v>
      </c>
      <c r="AA120" s="7" t="s">
        <v>1444</v>
      </c>
      <c r="AB120" s="7">
        <v>2006</v>
      </c>
      <c r="AC120" s="7" t="s">
        <v>1025</v>
      </c>
      <c r="AD120" s="7" t="s">
        <v>1192</v>
      </c>
      <c r="AE120" s="17" t="s">
        <v>1193</v>
      </c>
    </row>
    <row r="121" spans="1:31" s="7" customFormat="1" ht="12" customHeight="1" x14ac:dyDescent="0.45">
      <c r="A121" s="7">
        <v>119</v>
      </c>
      <c r="B121" s="7" t="s">
        <v>161</v>
      </c>
      <c r="C121" s="7" t="s">
        <v>1052</v>
      </c>
      <c r="D121" s="8" t="s">
        <v>162</v>
      </c>
      <c r="E121" s="27">
        <f>7+8/60</f>
        <v>7.1333333333333337</v>
      </c>
      <c r="F121" s="27">
        <f>49+35/60</f>
        <v>49.583333333333336</v>
      </c>
      <c r="G121" s="7" t="s">
        <v>184</v>
      </c>
      <c r="I121" s="7">
        <v>300</v>
      </c>
      <c r="J121" s="7">
        <v>300</v>
      </c>
      <c r="K121" s="16">
        <v>4.45</v>
      </c>
      <c r="L121" s="16">
        <v>31.83</v>
      </c>
      <c r="M121" s="27">
        <v>8.4400000000000003E-2</v>
      </c>
      <c r="N121" s="32">
        <v>0.51226499999999997</v>
      </c>
      <c r="P121" s="16">
        <f t="shared" si="9"/>
        <v>-0.57092018301982717</v>
      </c>
      <c r="Q121" s="16">
        <f t="shared" si="10"/>
        <v>-7.2760895602763664</v>
      </c>
      <c r="R121" s="7">
        <v>-3.1</v>
      </c>
      <c r="S121" s="16">
        <f t="shared" si="11"/>
        <v>-2.9770605821370673</v>
      </c>
      <c r="T121" s="47">
        <f t="shared" si="12"/>
        <v>-2.9770605821370673</v>
      </c>
      <c r="U121" s="47">
        <f t="shared" si="13"/>
        <v>1.3043489853705854</v>
      </c>
      <c r="V121" s="15">
        <f t="shared" si="17"/>
        <v>1.0430015269887094</v>
      </c>
      <c r="W121" s="15">
        <f t="shared" si="15"/>
        <v>1.3043489853705854</v>
      </c>
      <c r="X121" s="15"/>
      <c r="Y121" s="15"/>
      <c r="Z121" s="56">
        <f t="shared" si="16"/>
        <v>1004.3489853705855</v>
      </c>
      <c r="AA121" s="7" t="s">
        <v>1445</v>
      </c>
      <c r="AB121" s="7">
        <v>1999</v>
      </c>
      <c r="AC121" s="7" t="s">
        <v>1024</v>
      </c>
      <c r="AD121" s="7" t="s">
        <v>1194</v>
      </c>
      <c r="AE121" s="17" t="s">
        <v>1195</v>
      </c>
    </row>
    <row r="122" spans="1:31" s="7" customFormat="1" ht="12" customHeight="1" x14ac:dyDescent="0.45">
      <c r="A122" s="7">
        <v>120</v>
      </c>
      <c r="B122" s="7" t="s">
        <v>163</v>
      </c>
      <c r="C122" s="7" t="s">
        <v>1052</v>
      </c>
      <c r="D122" s="8" t="s">
        <v>162</v>
      </c>
      <c r="E122" s="27">
        <f>7+8/60</f>
        <v>7.1333333333333337</v>
      </c>
      <c r="F122" s="27">
        <f>49+35/60</f>
        <v>49.583333333333336</v>
      </c>
      <c r="G122" s="7" t="s">
        <v>184</v>
      </c>
      <c r="I122" s="7">
        <v>300</v>
      </c>
      <c r="J122" s="7">
        <v>300</v>
      </c>
      <c r="K122" s="16">
        <v>4.45</v>
      </c>
      <c r="L122" s="16">
        <v>31.68</v>
      </c>
      <c r="M122" s="27">
        <v>8.3000000000000004E-2</v>
      </c>
      <c r="N122" s="32">
        <v>0.51228700000000005</v>
      </c>
      <c r="P122" s="16">
        <f t="shared" si="9"/>
        <v>-0.57803762074224707</v>
      </c>
      <c r="Q122" s="16">
        <f t="shared" si="10"/>
        <v>-6.8469368248158524</v>
      </c>
      <c r="R122" s="7">
        <v>-2.6</v>
      </c>
      <c r="S122" s="16">
        <f t="shared" si="11"/>
        <v>-2.4943135406267318</v>
      </c>
      <c r="T122" s="47">
        <f t="shared" si="12"/>
        <v>-2.4943135406267318</v>
      </c>
      <c r="U122" s="47">
        <f t="shared" si="13"/>
        <v>1.2650836384109101</v>
      </c>
      <c r="V122" s="15">
        <f t="shared" si="17"/>
        <v>1.0063002621347732</v>
      </c>
      <c r="W122" s="15">
        <f t="shared" si="15"/>
        <v>1.2650836384109101</v>
      </c>
      <c r="X122" s="15"/>
      <c r="Y122" s="15"/>
      <c r="Z122" s="56">
        <f t="shared" si="16"/>
        <v>965.08363841091</v>
      </c>
      <c r="AA122" s="7" t="s">
        <v>1445</v>
      </c>
      <c r="AB122" s="7">
        <v>1999</v>
      </c>
      <c r="AC122" s="7" t="s">
        <v>1024</v>
      </c>
      <c r="AD122" s="7" t="s">
        <v>1194</v>
      </c>
      <c r="AE122" s="17" t="s">
        <v>1195</v>
      </c>
    </row>
    <row r="123" spans="1:31" s="7" customFormat="1" ht="12" customHeight="1" x14ac:dyDescent="0.45">
      <c r="A123" s="7">
        <v>121</v>
      </c>
      <c r="B123" s="7" t="s">
        <v>164</v>
      </c>
      <c r="C123" s="7" t="s">
        <v>1052</v>
      </c>
      <c r="D123" s="8" t="s">
        <v>162</v>
      </c>
      <c r="E123" s="27">
        <f>7+8/60</f>
        <v>7.1333333333333337</v>
      </c>
      <c r="F123" s="27">
        <f>49+35/60</f>
        <v>49.583333333333336</v>
      </c>
      <c r="G123" s="7" t="s">
        <v>184</v>
      </c>
      <c r="I123" s="7">
        <v>300</v>
      </c>
      <c r="J123" s="7">
        <v>300</v>
      </c>
      <c r="K123" s="16">
        <v>4.2699999999999996</v>
      </c>
      <c r="L123" s="16">
        <v>28.27</v>
      </c>
      <c r="M123" s="27">
        <v>9.1399999999999995E-2</v>
      </c>
      <c r="N123" s="32">
        <v>0.51229999999999998</v>
      </c>
      <c r="P123" s="16">
        <f t="shared" si="9"/>
        <v>-0.53533299440772764</v>
      </c>
      <c r="Q123" s="16">
        <f t="shared" si="10"/>
        <v>-6.5933465720457995</v>
      </c>
      <c r="R123" s="7">
        <v>-2.7</v>
      </c>
      <c r="S123" s="16">
        <f t="shared" si="11"/>
        <v>-2.5622891241556109</v>
      </c>
      <c r="T123" s="47">
        <f t="shared" si="12"/>
        <v>-2.5622891241556109</v>
      </c>
      <c r="U123" s="47">
        <f t="shared" si="13"/>
        <v>1.2704315507402826</v>
      </c>
      <c r="V123" s="15">
        <f t="shared" si="17"/>
        <v>1.0590339255994621</v>
      </c>
      <c r="W123" s="15">
        <f t="shared" si="15"/>
        <v>1.2704315507402826</v>
      </c>
      <c r="X123" s="15"/>
      <c r="Y123" s="15"/>
      <c r="Z123" s="56">
        <f t="shared" si="16"/>
        <v>970.43155074028255</v>
      </c>
      <c r="AA123" s="7" t="s">
        <v>1445</v>
      </c>
      <c r="AB123" s="7">
        <v>1999</v>
      </c>
      <c r="AC123" s="7" t="s">
        <v>1024</v>
      </c>
      <c r="AD123" s="7" t="s">
        <v>1194</v>
      </c>
      <c r="AE123" s="17" t="s">
        <v>1195</v>
      </c>
    </row>
    <row r="124" spans="1:31" s="7" customFormat="1" ht="12" customHeight="1" x14ac:dyDescent="0.45">
      <c r="A124" s="7">
        <v>122</v>
      </c>
      <c r="B124" s="7" t="s">
        <v>165</v>
      </c>
      <c r="C124" s="7" t="s">
        <v>1052</v>
      </c>
      <c r="D124" s="8" t="s">
        <v>162</v>
      </c>
      <c r="E124" s="27">
        <f>7+8/60</f>
        <v>7.1333333333333337</v>
      </c>
      <c r="F124" s="27">
        <f>49+35/60</f>
        <v>49.583333333333336</v>
      </c>
      <c r="G124" s="7" t="s">
        <v>184</v>
      </c>
      <c r="I124" s="7">
        <v>300</v>
      </c>
      <c r="J124" s="7">
        <v>300</v>
      </c>
      <c r="K124" s="16">
        <v>2.79</v>
      </c>
      <c r="L124" s="16">
        <v>10.86</v>
      </c>
      <c r="M124" s="27">
        <v>0.155</v>
      </c>
      <c r="N124" s="32">
        <v>0.51239800000000002</v>
      </c>
      <c r="P124" s="16">
        <f t="shared" si="9"/>
        <v>-0.21199796644636504</v>
      </c>
      <c r="Q124" s="16">
        <f t="shared" si="10"/>
        <v>-4.6816662050030988</v>
      </c>
      <c r="R124" s="7">
        <v>-3.1</v>
      </c>
      <c r="S124" s="16">
        <f t="shared" si="11"/>
        <v>-3.0853215176619697</v>
      </c>
      <c r="T124" s="47">
        <f t="shared" si="12"/>
        <v>-3.0853215176619697</v>
      </c>
      <c r="U124" s="47">
        <f t="shared" si="13"/>
        <v>1.3094168801124366</v>
      </c>
      <c r="V124" s="15">
        <f t="shared" si="17"/>
        <v>1.9464124545256001</v>
      </c>
      <c r="W124" s="15">
        <f t="shared" si="15"/>
        <v>1.3094168801124366</v>
      </c>
      <c r="X124" s="15"/>
      <c r="Y124" s="15"/>
      <c r="Z124" s="56">
        <f t="shared" si="16"/>
        <v>1009.4168801124367</v>
      </c>
      <c r="AA124" s="7" t="s">
        <v>1445</v>
      </c>
      <c r="AB124" s="7">
        <v>1999</v>
      </c>
      <c r="AC124" s="7" t="s">
        <v>1024</v>
      </c>
      <c r="AD124" s="7" t="s">
        <v>1194</v>
      </c>
      <c r="AE124" s="17" t="s">
        <v>1195</v>
      </c>
    </row>
    <row r="125" spans="1:31" s="7" customFormat="1" ht="12" customHeight="1" x14ac:dyDescent="0.45">
      <c r="A125" s="7">
        <v>123</v>
      </c>
      <c r="B125" s="7" t="s">
        <v>166</v>
      </c>
      <c r="C125" s="7" t="s">
        <v>1052</v>
      </c>
      <c r="D125" s="8" t="s">
        <v>167</v>
      </c>
      <c r="E125" s="27">
        <v>2.36</v>
      </c>
      <c r="F125" s="27">
        <v>46.06</v>
      </c>
      <c r="G125" s="7" t="s">
        <v>1337</v>
      </c>
      <c r="H125" s="7" t="s">
        <v>1386</v>
      </c>
      <c r="I125" s="7">
        <v>356</v>
      </c>
      <c r="J125" s="7">
        <v>356</v>
      </c>
      <c r="K125" s="16">
        <v>3.31</v>
      </c>
      <c r="L125" s="16">
        <v>15.99</v>
      </c>
      <c r="M125" s="27">
        <v>0.12515999999999999</v>
      </c>
      <c r="N125" s="32">
        <v>0.51208600000000004</v>
      </c>
      <c r="O125" s="7">
        <v>4</v>
      </c>
      <c r="P125" s="16">
        <f t="shared" si="9"/>
        <v>-0.36370106761565846</v>
      </c>
      <c r="Q125" s="16">
        <f t="shared" si="10"/>
        <v>-10.767832271505462</v>
      </c>
      <c r="R125" s="7">
        <v>-7.5</v>
      </c>
      <c r="S125" s="16">
        <f t="shared" si="11"/>
        <v>-7.5179450117189841</v>
      </c>
      <c r="T125" s="47">
        <f t="shared" si="12"/>
        <v>-7.5179450117189841</v>
      </c>
      <c r="U125" s="47">
        <f t="shared" si="13"/>
        <v>1.7166832745137477</v>
      </c>
      <c r="V125" s="15">
        <f t="shared" si="17"/>
        <v>1.8265343329617012</v>
      </c>
      <c r="W125" s="15">
        <f t="shared" si="15"/>
        <v>1.7166832745137477</v>
      </c>
      <c r="X125" s="15"/>
      <c r="Y125" s="15"/>
      <c r="Z125" s="56">
        <f t="shared" si="16"/>
        <v>1360.6832745137476</v>
      </c>
      <c r="AA125" s="7" t="s">
        <v>1446</v>
      </c>
      <c r="AB125" s="7">
        <v>1997</v>
      </c>
      <c r="AC125" s="7" t="s">
        <v>1436</v>
      </c>
      <c r="AD125" s="7" t="s">
        <v>1196</v>
      </c>
      <c r="AE125" s="17" t="s">
        <v>1197</v>
      </c>
    </row>
    <row r="126" spans="1:31" s="7" customFormat="1" ht="12" customHeight="1" x14ac:dyDescent="0.45">
      <c r="A126" s="7">
        <v>124</v>
      </c>
      <c r="B126" s="7" t="s">
        <v>168</v>
      </c>
      <c r="C126" s="7" t="s">
        <v>1052</v>
      </c>
      <c r="D126" s="8" t="s">
        <v>167</v>
      </c>
      <c r="E126" s="27">
        <v>2.36</v>
      </c>
      <c r="F126" s="27">
        <v>46.06</v>
      </c>
      <c r="G126" s="7" t="s">
        <v>1337</v>
      </c>
      <c r="H126" s="7" t="s">
        <v>1386</v>
      </c>
      <c r="I126" s="7">
        <v>356</v>
      </c>
      <c r="J126" s="7">
        <v>356</v>
      </c>
      <c r="K126" s="16">
        <v>4.6559999999999997</v>
      </c>
      <c r="L126" s="16">
        <v>24.97</v>
      </c>
      <c r="M126" s="27">
        <v>0.11277</v>
      </c>
      <c r="N126" s="32">
        <v>0.51213299999999995</v>
      </c>
      <c r="O126" s="7">
        <v>4</v>
      </c>
      <c r="P126" s="16">
        <f t="shared" si="9"/>
        <v>-0.42669039145907484</v>
      </c>
      <c r="Q126" s="16">
        <f t="shared" si="10"/>
        <v>-9.8510059730272381</v>
      </c>
      <c r="R126" s="7">
        <v>-6.1</v>
      </c>
      <c r="S126" s="16">
        <f t="shared" si="11"/>
        <v>-6.0382713111055288</v>
      </c>
      <c r="T126" s="47">
        <f t="shared" si="12"/>
        <v>-6.0382713111055288</v>
      </c>
      <c r="U126" s="47">
        <f t="shared" si="13"/>
        <v>1.5976566773894378</v>
      </c>
      <c r="V126" s="15">
        <f t="shared" si="17"/>
        <v>1.5330065974662257</v>
      </c>
      <c r="W126" s="15">
        <f t="shared" si="15"/>
        <v>1.5976566773894378</v>
      </c>
      <c r="X126" s="15"/>
      <c r="Y126" s="15"/>
      <c r="Z126" s="56">
        <f t="shared" si="16"/>
        <v>1241.6566773894378</v>
      </c>
      <c r="AA126" s="7" t="s">
        <v>1446</v>
      </c>
      <c r="AB126" s="7">
        <v>1997</v>
      </c>
      <c r="AC126" s="7" t="s">
        <v>1436</v>
      </c>
      <c r="AD126" s="7" t="s">
        <v>1196</v>
      </c>
      <c r="AE126" s="17" t="s">
        <v>1197</v>
      </c>
    </row>
    <row r="127" spans="1:31" s="7" customFormat="1" ht="12" customHeight="1" x14ac:dyDescent="0.45">
      <c r="A127" s="7">
        <v>125</v>
      </c>
      <c r="B127" s="7" t="s">
        <v>169</v>
      </c>
      <c r="C127" s="7" t="s">
        <v>1052</v>
      </c>
      <c r="D127" s="8" t="s">
        <v>167</v>
      </c>
      <c r="E127" s="27">
        <v>2.36</v>
      </c>
      <c r="F127" s="27">
        <v>46.06</v>
      </c>
      <c r="G127" s="7" t="s">
        <v>1337</v>
      </c>
      <c r="H127" s="7" t="s">
        <v>1386</v>
      </c>
      <c r="I127" s="7">
        <v>356</v>
      </c>
      <c r="J127" s="7">
        <v>356</v>
      </c>
      <c r="K127" s="16">
        <v>3.464</v>
      </c>
      <c r="L127" s="16">
        <v>17.559999999999999</v>
      </c>
      <c r="M127" s="27">
        <v>0.11927</v>
      </c>
      <c r="N127" s="32">
        <v>0.51208900000000002</v>
      </c>
      <c r="O127" s="7">
        <v>4</v>
      </c>
      <c r="P127" s="16">
        <f t="shared" si="9"/>
        <v>-0.39364514489069657</v>
      </c>
      <c r="Q127" s="16">
        <f t="shared" si="10"/>
        <v>-10.709311443943825</v>
      </c>
      <c r="R127" s="7">
        <v>-7.2</v>
      </c>
      <c r="S127" s="16">
        <f t="shared" si="11"/>
        <v>-7.1918558872585168</v>
      </c>
      <c r="T127" s="47">
        <f t="shared" si="12"/>
        <v>-7.1918558872585168</v>
      </c>
      <c r="U127" s="47">
        <f t="shared" si="13"/>
        <v>1.690750594869104</v>
      </c>
      <c r="V127" s="15">
        <f t="shared" si="17"/>
        <v>1.7084377573491525</v>
      </c>
      <c r="W127" s="15">
        <f t="shared" si="15"/>
        <v>1.690750594869104</v>
      </c>
      <c r="X127" s="15"/>
      <c r="Y127" s="15"/>
      <c r="Z127" s="56">
        <f t="shared" si="16"/>
        <v>1334.7505948691039</v>
      </c>
      <c r="AA127" s="7" t="s">
        <v>1446</v>
      </c>
      <c r="AB127" s="7">
        <v>1997</v>
      </c>
      <c r="AC127" s="7" t="s">
        <v>1436</v>
      </c>
      <c r="AD127" s="7" t="s">
        <v>1196</v>
      </c>
      <c r="AE127" s="17" t="s">
        <v>1197</v>
      </c>
    </row>
    <row r="128" spans="1:31" s="7" customFormat="1" ht="12" customHeight="1" x14ac:dyDescent="0.45">
      <c r="A128" s="7">
        <v>126</v>
      </c>
      <c r="B128" s="7" t="s">
        <v>170</v>
      </c>
      <c r="C128" s="7" t="s">
        <v>1052</v>
      </c>
      <c r="D128" s="8" t="s">
        <v>167</v>
      </c>
      <c r="E128" s="27">
        <v>2.36</v>
      </c>
      <c r="F128" s="27">
        <v>46.06</v>
      </c>
      <c r="G128" s="7" t="s">
        <v>1337</v>
      </c>
      <c r="H128" s="7" t="s">
        <v>1386</v>
      </c>
      <c r="I128" s="7">
        <v>356</v>
      </c>
      <c r="J128" s="7">
        <v>356</v>
      </c>
      <c r="K128" s="16">
        <v>3.5070000000000001</v>
      </c>
      <c r="L128" s="16">
        <v>17.649999999999999</v>
      </c>
      <c r="M128" s="27">
        <v>0.12012</v>
      </c>
      <c r="N128" s="32">
        <v>0.51207800000000003</v>
      </c>
      <c r="O128" s="7">
        <v>4</v>
      </c>
      <c r="P128" s="16">
        <f t="shared" si="9"/>
        <v>-0.38932384341637016</v>
      </c>
      <c r="Q128" s="16">
        <f t="shared" si="10"/>
        <v>-10.923887811672417</v>
      </c>
      <c r="R128" s="7">
        <v>-7.5</v>
      </c>
      <c r="S128" s="16">
        <f t="shared" si="11"/>
        <v>-7.445045676441099</v>
      </c>
      <c r="T128" s="47">
        <f t="shared" si="12"/>
        <v>-7.445045676441099</v>
      </c>
      <c r="U128" s="47">
        <f t="shared" si="13"/>
        <v>1.7111956126254717</v>
      </c>
      <c r="V128" s="15">
        <f t="shared" si="17"/>
        <v>1.7416395221306009</v>
      </c>
      <c r="W128" s="15">
        <f t="shared" si="15"/>
        <v>1.7111956126254717</v>
      </c>
      <c r="X128" s="15"/>
      <c r="Y128" s="15"/>
      <c r="Z128" s="56">
        <f t="shared" si="16"/>
        <v>1355.1956126254718</v>
      </c>
      <c r="AA128" s="7" t="s">
        <v>1446</v>
      </c>
      <c r="AB128" s="7">
        <v>1997</v>
      </c>
      <c r="AC128" s="7" t="s">
        <v>1436</v>
      </c>
      <c r="AD128" s="7" t="s">
        <v>1196</v>
      </c>
      <c r="AE128" s="17" t="s">
        <v>1197</v>
      </c>
    </row>
    <row r="129" spans="1:31" s="7" customFormat="1" ht="12" customHeight="1" x14ac:dyDescent="0.45">
      <c r="A129" s="7">
        <v>127</v>
      </c>
      <c r="B129" s="7" t="s">
        <v>171</v>
      </c>
      <c r="C129" s="7" t="s">
        <v>1052</v>
      </c>
      <c r="D129" s="8" t="s">
        <v>167</v>
      </c>
      <c r="E129" s="27">
        <v>2.36</v>
      </c>
      <c r="F129" s="27">
        <v>46.06</v>
      </c>
      <c r="G129" s="7" t="s">
        <v>1337</v>
      </c>
      <c r="H129" s="7" t="s">
        <v>1386</v>
      </c>
      <c r="I129" s="7">
        <v>356</v>
      </c>
      <c r="J129" s="7">
        <v>356</v>
      </c>
      <c r="K129" s="16">
        <v>5.8819999999999997</v>
      </c>
      <c r="L129" s="16">
        <v>34.39</v>
      </c>
      <c r="M129" s="27">
        <v>0.10342</v>
      </c>
      <c r="N129" s="32">
        <v>0.51222400000000001</v>
      </c>
      <c r="O129" s="7">
        <v>4</v>
      </c>
      <c r="P129" s="16">
        <f t="shared" si="9"/>
        <v>-0.47422470767666502</v>
      </c>
      <c r="Q129" s="16">
        <f t="shared" si="10"/>
        <v>-8.0758742036290965</v>
      </c>
      <c r="R129" s="7">
        <v>-3.9</v>
      </c>
      <c r="S129" s="16">
        <f t="shared" si="11"/>
        <v>-3.8383919057134879</v>
      </c>
      <c r="T129" s="47">
        <f t="shared" si="12"/>
        <v>-3.8383919057134879</v>
      </c>
      <c r="U129" s="47">
        <f t="shared" si="13"/>
        <v>1.4194763243811308</v>
      </c>
      <c r="V129" s="15">
        <f t="shared" si="17"/>
        <v>1.2785552048624791</v>
      </c>
      <c r="W129" s="15">
        <f t="shared" si="15"/>
        <v>1.4194763243811308</v>
      </c>
      <c r="X129" s="15"/>
      <c r="Y129" s="15"/>
      <c r="Z129" s="56">
        <f t="shared" si="16"/>
        <v>1063.4763243811308</v>
      </c>
      <c r="AA129" s="7" t="s">
        <v>1446</v>
      </c>
      <c r="AB129" s="7">
        <v>1997</v>
      </c>
      <c r="AC129" s="7" t="s">
        <v>1436</v>
      </c>
      <c r="AD129" s="7" t="s">
        <v>1196</v>
      </c>
      <c r="AE129" s="17" t="s">
        <v>1197</v>
      </c>
    </row>
    <row r="130" spans="1:31" s="7" customFormat="1" ht="12" customHeight="1" x14ac:dyDescent="0.45">
      <c r="A130" s="7">
        <v>128</v>
      </c>
      <c r="B130" s="7" t="s">
        <v>172</v>
      </c>
      <c r="C130" s="7" t="s">
        <v>1052</v>
      </c>
      <c r="D130" s="8" t="s">
        <v>167</v>
      </c>
      <c r="E130" s="27">
        <v>2.36</v>
      </c>
      <c r="F130" s="27">
        <v>46.06</v>
      </c>
      <c r="G130" s="7" t="s">
        <v>1337</v>
      </c>
      <c r="H130" s="7" t="s">
        <v>1386</v>
      </c>
      <c r="I130" s="7">
        <v>356</v>
      </c>
      <c r="J130" s="7">
        <v>356</v>
      </c>
      <c r="K130" s="16">
        <v>6.0670000000000002</v>
      </c>
      <c r="L130" s="16">
        <v>32.299999999999997</v>
      </c>
      <c r="M130" s="27">
        <v>0.11357</v>
      </c>
      <c r="N130" s="32">
        <v>0.51213699999999995</v>
      </c>
      <c r="O130" s="7">
        <v>3</v>
      </c>
      <c r="P130" s="16">
        <f t="shared" si="9"/>
        <v>-0.42262328418912054</v>
      </c>
      <c r="Q130" s="16">
        <f t="shared" si="10"/>
        <v>-9.7729782029443157</v>
      </c>
      <c r="R130" s="7">
        <v>-6</v>
      </c>
      <c r="S130" s="16">
        <f t="shared" si="11"/>
        <v>-5.9965855847440102</v>
      </c>
      <c r="T130" s="47">
        <f t="shared" si="12"/>
        <v>-5.9965855847440102</v>
      </c>
      <c r="U130" s="47">
        <f t="shared" si="13"/>
        <v>1.5942305563568704</v>
      </c>
      <c r="V130" s="15">
        <f t="shared" si="17"/>
        <v>1.539146077534618</v>
      </c>
      <c r="W130" s="15">
        <f t="shared" si="15"/>
        <v>1.5942305563568704</v>
      </c>
      <c r="X130" s="15"/>
      <c r="Y130" s="15"/>
      <c r="Z130" s="56">
        <f t="shared" si="16"/>
        <v>1238.2305563568705</v>
      </c>
      <c r="AA130" s="7" t="s">
        <v>1446</v>
      </c>
      <c r="AB130" s="7">
        <v>1997</v>
      </c>
      <c r="AC130" s="7" t="s">
        <v>1436</v>
      </c>
      <c r="AD130" s="7" t="s">
        <v>1196</v>
      </c>
      <c r="AE130" s="17" t="s">
        <v>1197</v>
      </c>
    </row>
    <row r="131" spans="1:31" s="7" customFormat="1" ht="12" customHeight="1" x14ac:dyDescent="0.45">
      <c r="A131" s="7">
        <v>129</v>
      </c>
      <c r="B131" s="7" t="s">
        <v>173</v>
      </c>
      <c r="C131" s="7" t="s">
        <v>1052</v>
      </c>
      <c r="D131" s="8" t="s">
        <v>167</v>
      </c>
      <c r="E131" s="27">
        <v>2.36</v>
      </c>
      <c r="F131" s="27">
        <v>46.06</v>
      </c>
      <c r="G131" s="7" t="s">
        <v>1337</v>
      </c>
      <c r="H131" s="7" t="s">
        <v>1386</v>
      </c>
      <c r="I131" s="7">
        <v>356</v>
      </c>
      <c r="J131" s="7">
        <v>356</v>
      </c>
      <c r="K131" s="16">
        <v>6.12</v>
      </c>
      <c r="L131" s="16">
        <v>32.01</v>
      </c>
      <c r="M131" s="27">
        <v>0.11559999999999999</v>
      </c>
      <c r="N131" s="32">
        <v>0.51216200000000001</v>
      </c>
      <c r="O131" s="7">
        <v>3</v>
      </c>
      <c r="P131" s="16">
        <f t="shared" ref="P131:P194" si="18">(M131/0.1967)-1</f>
        <v>-0.41230299949161164</v>
      </c>
      <c r="Q131" s="16">
        <f t="shared" ref="Q131:Q194" si="19">((N131/0.512638)-1)*10000</f>
        <v>-9.285304639922165</v>
      </c>
      <c r="R131" s="7">
        <v>-5.6</v>
      </c>
      <c r="S131" s="16">
        <f t="shared" ref="S131:S194" si="20">Q131-25.1*P131*0.001*J131</f>
        <v>-5.6011299576649201</v>
      </c>
      <c r="T131" s="47">
        <f t="shared" ref="T131:T194" si="21">S131</f>
        <v>-5.6011299576649201</v>
      </c>
      <c r="U131" s="47">
        <f t="shared" ref="U131:U194" si="22">W131</f>
        <v>1.5620412700308359</v>
      </c>
      <c r="V131" s="15">
        <f t="shared" ref="V131:V137" si="23">(1/0.00654)*LN(1+(N131-0.51315)/(M131-0.2137))</f>
        <v>1.5322595755944235</v>
      </c>
      <c r="W131" s="15">
        <f t="shared" ref="W131:W194" si="24">V131-(V131-J131/1000)*(-0.4-P131)/(-0.4-0.08592)</f>
        <v>1.5620412700308359</v>
      </c>
      <c r="X131" s="15"/>
      <c r="Y131" s="15"/>
      <c r="Z131" s="56">
        <f t="shared" ref="Z131:Z194" si="25">U131*1000-J131</f>
        <v>1206.0412700308359</v>
      </c>
      <c r="AA131" s="7" t="s">
        <v>1446</v>
      </c>
      <c r="AB131" s="7">
        <v>1997</v>
      </c>
      <c r="AC131" s="7" t="s">
        <v>1436</v>
      </c>
      <c r="AD131" s="7" t="s">
        <v>1196</v>
      </c>
      <c r="AE131" s="17" t="s">
        <v>1197</v>
      </c>
    </row>
    <row r="132" spans="1:31" s="7" customFormat="1" ht="12" customHeight="1" x14ac:dyDescent="0.45">
      <c r="A132" s="7">
        <v>130</v>
      </c>
      <c r="B132" s="7" t="s">
        <v>174</v>
      </c>
      <c r="C132" s="7" t="s">
        <v>1052</v>
      </c>
      <c r="D132" s="8" t="s">
        <v>167</v>
      </c>
      <c r="E132" s="27">
        <v>2.36</v>
      </c>
      <c r="F132" s="27">
        <v>46.06</v>
      </c>
      <c r="G132" s="7" t="s">
        <v>1337</v>
      </c>
      <c r="H132" s="7" t="s">
        <v>1386</v>
      </c>
      <c r="I132" s="7">
        <v>356</v>
      </c>
      <c r="J132" s="7">
        <v>356</v>
      </c>
      <c r="K132" s="16">
        <v>6.1420000000000003</v>
      </c>
      <c r="L132" s="16">
        <v>34.53</v>
      </c>
      <c r="M132" s="27">
        <v>0.10755000000000001</v>
      </c>
      <c r="N132" s="32">
        <v>0.51210500000000003</v>
      </c>
      <c r="O132" s="7">
        <v>5</v>
      </c>
      <c r="P132" s="16">
        <f t="shared" si="18"/>
        <v>-0.45322826639552616</v>
      </c>
      <c r="Q132" s="16">
        <f t="shared" si="19"/>
        <v>-10.397200363609915</v>
      </c>
      <c r="R132" s="7">
        <v>-6.4</v>
      </c>
      <c r="S132" s="16">
        <f t="shared" si="20"/>
        <v>-6.3473338664060508</v>
      </c>
      <c r="T132" s="47">
        <f t="shared" si="21"/>
        <v>-6.3473338664060508</v>
      </c>
      <c r="U132" s="47">
        <f t="shared" si="22"/>
        <v>1.6230108326392783</v>
      </c>
      <c r="V132" s="15">
        <f t="shared" si="23"/>
        <v>1.4979231817475931</v>
      </c>
      <c r="W132" s="15">
        <f t="shared" si="24"/>
        <v>1.6230108326392783</v>
      </c>
      <c r="X132" s="15"/>
      <c r="Y132" s="15"/>
      <c r="Z132" s="56">
        <f t="shared" si="25"/>
        <v>1267.0108326392783</v>
      </c>
      <c r="AA132" s="7" t="s">
        <v>1446</v>
      </c>
      <c r="AB132" s="7">
        <v>1997</v>
      </c>
      <c r="AC132" s="7" t="s">
        <v>1436</v>
      </c>
      <c r="AD132" s="7" t="s">
        <v>1196</v>
      </c>
      <c r="AE132" s="17" t="s">
        <v>1197</v>
      </c>
    </row>
    <row r="133" spans="1:31" s="7" customFormat="1" ht="12" customHeight="1" x14ac:dyDescent="0.45">
      <c r="A133" s="7">
        <v>131</v>
      </c>
      <c r="B133" s="7" t="s">
        <v>175</v>
      </c>
      <c r="C133" s="7" t="s">
        <v>1052</v>
      </c>
      <c r="D133" s="8" t="s">
        <v>167</v>
      </c>
      <c r="E133" s="27">
        <v>2.36</v>
      </c>
      <c r="F133" s="27">
        <v>46.06</v>
      </c>
      <c r="G133" s="7" t="s">
        <v>1337</v>
      </c>
      <c r="H133" s="7" t="s">
        <v>1386</v>
      </c>
      <c r="I133" s="7">
        <v>356</v>
      </c>
      <c r="J133" s="7">
        <v>356</v>
      </c>
      <c r="K133" s="16">
        <v>6.423</v>
      </c>
      <c r="L133" s="16">
        <v>38.22</v>
      </c>
      <c r="M133" s="27">
        <v>0.10161000000000001</v>
      </c>
      <c r="N133" s="32">
        <v>0.51213799999999998</v>
      </c>
      <c r="O133" s="7">
        <v>4</v>
      </c>
      <c r="P133" s="16">
        <f t="shared" si="18"/>
        <v>-0.4834265378749365</v>
      </c>
      <c r="Q133" s="16">
        <f t="shared" si="19"/>
        <v>-9.75347126042303</v>
      </c>
      <c r="R133" s="7">
        <v>-5.5</v>
      </c>
      <c r="S133" s="16">
        <f t="shared" si="20"/>
        <v>-5.4337650885877471</v>
      </c>
      <c r="T133" s="47">
        <f t="shared" si="21"/>
        <v>-5.4337650885877471</v>
      </c>
      <c r="U133" s="47">
        <f t="shared" si="22"/>
        <v>1.5491340623366101</v>
      </c>
      <c r="V133" s="15">
        <f t="shared" si="23"/>
        <v>1.3743037306849457</v>
      </c>
      <c r="W133" s="15">
        <f t="shared" si="24"/>
        <v>1.5491340623366101</v>
      </c>
      <c r="X133" s="15"/>
      <c r="Y133" s="15"/>
      <c r="Z133" s="56">
        <f t="shared" si="25"/>
        <v>1193.1340623366102</v>
      </c>
      <c r="AA133" s="7" t="s">
        <v>1446</v>
      </c>
      <c r="AB133" s="7">
        <v>1997</v>
      </c>
      <c r="AC133" s="7" t="s">
        <v>1436</v>
      </c>
      <c r="AD133" s="7" t="s">
        <v>1196</v>
      </c>
      <c r="AE133" s="17" t="s">
        <v>1197</v>
      </c>
    </row>
    <row r="134" spans="1:31" s="7" customFormat="1" ht="12" customHeight="1" x14ac:dyDescent="0.45">
      <c r="A134" s="7">
        <v>132</v>
      </c>
      <c r="B134" s="7" t="s">
        <v>176</v>
      </c>
      <c r="C134" s="7" t="s">
        <v>1052</v>
      </c>
      <c r="D134" s="8" t="s">
        <v>167</v>
      </c>
      <c r="E134" s="27">
        <v>2.36</v>
      </c>
      <c r="F134" s="27">
        <v>46.06</v>
      </c>
      <c r="G134" s="7" t="s">
        <v>1337</v>
      </c>
      <c r="H134" s="7" t="s">
        <v>1386</v>
      </c>
      <c r="I134" s="7">
        <v>356</v>
      </c>
      <c r="J134" s="7">
        <v>356</v>
      </c>
      <c r="K134" s="16">
        <v>6.577</v>
      </c>
      <c r="L134" s="16">
        <v>39.57</v>
      </c>
      <c r="M134" s="27">
        <v>0.10050000000000001</v>
      </c>
      <c r="N134" s="32">
        <v>0.512154</v>
      </c>
      <c r="O134" s="7">
        <v>4</v>
      </c>
      <c r="P134" s="16">
        <f t="shared" si="18"/>
        <v>-0.48906964921199803</v>
      </c>
      <c r="Q134" s="16">
        <f t="shared" si="19"/>
        <v>-9.44136018008912</v>
      </c>
      <c r="R134" s="7">
        <v>-5.0999999999999996</v>
      </c>
      <c r="S134" s="16">
        <f t="shared" si="20"/>
        <v>-5.07122942259039</v>
      </c>
      <c r="T134" s="47">
        <f t="shared" si="21"/>
        <v>-5.07122942259039</v>
      </c>
      <c r="U134" s="47">
        <f t="shared" si="22"/>
        <v>1.5197358009830773</v>
      </c>
      <c r="V134" s="15">
        <f t="shared" si="23"/>
        <v>1.3394655305337577</v>
      </c>
      <c r="W134" s="15">
        <f t="shared" si="24"/>
        <v>1.5197358009830773</v>
      </c>
      <c r="X134" s="15"/>
      <c r="Y134" s="15"/>
      <c r="Z134" s="56">
        <f t="shared" si="25"/>
        <v>1163.7358009830773</v>
      </c>
      <c r="AA134" s="7" t="s">
        <v>1446</v>
      </c>
      <c r="AB134" s="7">
        <v>1997</v>
      </c>
      <c r="AC134" s="7" t="s">
        <v>1436</v>
      </c>
      <c r="AD134" s="7" t="s">
        <v>1196</v>
      </c>
      <c r="AE134" s="17" t="s">
        <v>1197</v>
      </c>
    </row>
    <row r="135" spans="1:31" s="7" customFormat="1" ht="12" customHeight="1" x14ac:dyDescent="0.45">
      <c r="A135" s="7">
        <v>133</v>
      </c>
      <c r="B135" s="7" t="s">
        <v>177</v>
      </c>
      <c r="C135" s="7" t="s">
        <v>1052</v>
      </c>
      <c r="D135" s="8" t="s">
        <v>167</v>
      </c>
      <c r="E135" s="27">
        <v>2.36</v>
      </c>
      <c r="F135" s="27">
        <v>46.06</v>
      </c>
      <c r="G135" s="7" t="s">
        <v>1337</v>
      </c>
      <c r="H135" s="7" t="s">
        <v>1386</v>
      </c>
      <c r="I135" s="7">
        <v>356</v>
      </c>
      <c r="J135" s="7">
        <v>356</v>
      </c>
      <c r="K135" s="16">
        <v>5.8440000000000003</v>
      </c>
      <c r="L135" s="16">
        <v>32.33</v>
      </c>
      <c r="M135" s="27">
        <v>0.10929999999999999</v>
      </c>
      <c r="N135" s="32">
        <v>0.51214899999999997</v>
      </c>
      <c r="O135" s="7">
        <v>4</v>
      </c>
      <c r="P135" s="16">
        <f t="shared" si="18"/>
        <v>-0.44433146924250133</v>
      </c>
      <c r="Q135" s="16">
        <f t="shared" si="19"/>
        <v>-9.5388948926933281</v>
      </c>
      <c r="R135" s="7">
        <v>-5.6</v>
      </c>
      <c r="S135" s="16">
        <f t="shared" si="20"/>
        <v>-5.5685266161300326</v>
      </c>
      <c r="T135" s="47">
        <f t="shared" si="21"/>
        <v>-5.5685266161300326</v>
      </c>
      <c r="U135" s="47">
        <f t="shared" si="22"/>
        <v>1.5597270893180917</v>
      </c>
      <c r="V135" s="15">
        <f t="shared" si="23"/>
        <v>1.4590899510321702</v>
      </c>
      <c r="W135" s="15">
        <f t="shared" si="24"/>
        <v>1.5597270893180917</v>
      </c>
      <c r="X135" s="15"/>
      <c r="Y135" s="15"/>
      <c r="Z135" s="56">
        <f t="shared" si="25"/>
        <v>1203.7270893180917</v>
      </c>
      <c r="AA135" s="7" t="s">
        <v>1446</v>
      </c>
      <c r="AB135" s="7">
        <v>1997</v>
      </c>
      <c r="AC135" s="7" t="s">
        <v>1436</v>
      </c>
      <c r="AD135" s="7" t="s">
        <v>1196</v>
      </c>
      <c r="AE135" s="17" t="s">
        <v>1197</v>
      </c>
    </row>
    <row r="136" spans="1:31" s="7" customFormat="1" ht="12" customHeight="1" x14ac:dyDescent="0.45">
      <c r="A136" s="7">
        <v>134</v>
      </c>
      <c r="B136" s="7" t="s">
        <v>178</v>
      </c>
      <c r="C136" s="7" t="s">
        <v>1052</v>
      </c>
      <c r="D136" s="8" t="s">
        <v>167</v>
      </c>
      <c r="E136" s="27">
        <v>2.36</v>
      </c>
      <c r="F136" s="27">
        <v>46.06</v>
      </c>
      <c r="G136" s="7" t="s">
        <v>1337</v>
      </c>
      <c r="H136" s="7" t="s">
        <v>1386</v>
      </c>
      <c r="I136" s="7">
        <v>356</v>
      </c>
      <c r="J136" s="7">
        <v>356</v>
      </c>
      <c r="K136" s="16">
        <v>6.3230000000000004</v>
      </c>
      <c r="L136" s="16">
        <v>35.35</v>
      </c>
      <c r="M136" s="27">
        <v>0.10815</v>
      </c>
      <c r="N136" s="32">
        <v>0.512158</v>
      </c>
      <c r="O136" s="7">
        <v>3</v>
      </c>
      <c r="P136" s="16">
        <f t="shared" si="18"/>
        <v>-0.45017793594306055</v>
      </c>
      <c r="Q136" s="16">
        <f t="shared" si="19"/>
        <v>-9.3633324100050874</v>
      </c>
      <c r="R136" s="7">
        <v>-5.4</v>
      </c>
      <c r="S136" s="16">
        <f t="shared" si="20"/>
        <v>-5.3407224455922755</v>
      </c>
      <c r="T136" s="47">
        <f t="shared" si="21"/>
        <v>-5.3407224455922755</v>
      </c>
      <c r="U136" s="47">
        <f t="shared" si="22"/>
        <v>1.5412931812810438</v>
      </c>
      <c r="V136" s="15">
        <f t="shared" si="23"/>
        <v>1.4303515765172761</v>
      </c>
      <c r="W136" s="15">
        <f t="shared" si="24"/>
        <v>1.5412931812810438</v>
      </c>
      <c r="X136" s="15"/>
      <c r="Y136" s="15"/>
      <c r="Z136" s="56">
        <f t="shared" si="25"/>
        <v>1185.2931812810436</v>
      </c>
      <c r="AA136" s="7" t="s">
        <v>1446</v>
      </c>
      <c r="AB136" s="7">
        <v>1997</v>
      </c>
      <c r="AC136" s="7" t="s">
        <v>1436</v>
      </c>
      <c r="AD136" s="7" t="s">
        <v>1196</v>
      </c>
      <c r="AE136" s="17" t="s">
        <v>1197</v>
      </c>
    </row>
    <row r="137" spans="1:31" s="7" customFormat="1" ht="12" customHeight="1" x14ac:dyDescent="0.45">
      <c r="A137" s="7">
        <v>135</v>
      </c>
      <c r="B137" s="7" t="s">
        <v>179</v>
      </c>
      <c r="C137" s="7" t="s">
        <v>1052</v>
      </c>
      <c r="D137" s="8" t="s">
        <v>167</v>
      </c>
      <c r="E137" s="27">
        <v>3.61</v>
      </c>
      <c r="F137" s="27">
        <v>44.66</v>
      </c>
      <c r="G137" s="7" t="s">
        <v>1337</v>
      </c>
      <c r="H137" s="7" t="s">
        <v>46</v>
      </c>
      <c r="I137" s="7">
        <v>314</v>
      </c>
      <c r="J137" s="7">
        <v>314</v>
      </c>
      <c r="K137" s="16">
        <v>4.5759999999999996</v>
      </c>
      <c r="L137" s="16">
        <v>23.19</v>
      </c>
      <c r="M137" s="27">
        <v>0.11931</v>
      </c>
      <c r="N137" s="32">
        <v>0.512185</v>
      </c>
      <c r="O137" s="7">
        <v>8</v>
      </c>
      <c r="P137" s="16">
        <f t="shared" si="18"/>
        <v>-0.39344178952719877</v>
      </c>
      <c r="Q137" s="16">
        <f t="shared" si="19"/>
        <v>-8.8366449619425858</v>
      </c>
      <c r="R137" s="7">
        <v>-5.8</v>
      </c>
      <c r="S137" s="16">
        <f t="shared" si="20"/>
        <v>-5.7357728419629215</v>
      </c>
      <c r="T137" s="47">
        <f t="shared" si="21"/>
        <v>-5.7357728419629215</v>
      </c>
      <c r="U137" s="47">
        <f t="shared" si="22"/>
        <v>1.5385425511942008</v>
      </c>
      <c r="V137" s="15">
        <f t="shared" si="23"/>
        <v>1.5552956757841967</v>
      </c>
      <c r="W137" s="15">
        <f t="shared" si="24"/>
        <v>1.5385425511942008</v>
      </c>
      <c r="X137" s="15"/>
      <c r="Y137" s="15"/>
      <c r="Z137" s="56">
        <f t="shared" si="25"/>
        <v>1224.5425511942008</v>
      </c>
      <c r="AA137" s="7" t="s">
        <v>1446</v>
      </c>
      <c r="AB137" s="7">
        <v>1997</v>
      </c>
      <c r="AC137" s="7" t="s">
        <v>1436</v>
      </c>
      <c r="AD137" s="7" t="s">
        <v>1196</v>
      </c>
      <c r="AE137" s="17" t="s">
        <v>1197</v>
      </c>
    </row>
    <row r="138" spans="1:31" s="7" customFormat="1" ht="12" customHeight="1" x14ac:dyDescent="0.45">
      <c r="A138" s="7">
        <v>136</v>
      </c>
      <c r="B138" s="7" t="s">
        <v>180</v>
      </c>
      <c r="C138" s="7" t="s">
        <v>1052</v>
      </c>
      <c r="D138" s="8" t="s">
        <v>167</v>
      </c>
      <c r="E138" s="27">
        <v>3.61</v>
      </c>
      <c r="F138" s="27">
        <v>44.66</v>
      </c>
      <c r="G138" s="7" t="s">
        <v>1337</v>
      </c>
      <c r="H138" s="7" t="s">
        <v>46</v>
      </c>
      <c r="I138" s="7">
        <v>314</v>
      </c>
      <c r="J138" s="7">
        <v>314</v>
      </c>
      <c r="K138" s="16">
        <v>6.2110000000000003</v>
      </c>
      <c r="L138" s="16">
        <v>32.229999999999997</v>
      </c>
      <c r="M138" s="27">
        <v>0.11652</v>
      </c>
      <c r="N138" s="32">
        <v>0.51216300000000003</v>
      </c>
      <c r="O138" s="7">
        <v>5</v>
      </c>
      <c r="P138" s="16">
        <f t="shared" si="18"/>
        <v>-0.40762582613116427</v>
      </c>
      <c r="Q138" s="16">
        <f t="shared" si="19"/>
        <v>-9.2657976974008793</v>
      </c>
      <c r="R138" s="7">
        <v>-6.1</v>
      </c>
      <c r="S138" s="16">
        <f t="shared" si="20"/>
        <v>-6.053135511330721</v>
      </c>
      <c r="T138" s="47">
        <f t="shared" si="21"/>
        <v>-6.053135511330721</v>
      </c>
      <c r="U138" s="47">
        <f t="shared" si="22"/>
        <v>1.5565451913878399</v>
      </c>
      <c r="V138" s="15">
        <f>(1/0.00654)*LN(1+(N139-0.51315)/(M138-0.2137))</f>
        <v>1.5373465008347975</v>
      </c>
      <c r="W138" s="15">
        <f t="shared" si="24"/>
        <v>1.5565451913878399</v>
      </c>
      <c r="X138" s="15"/>
      <c r="Y138" s="15"/>
      <c r="Z138" s="56">
        <f t="shared" si="25"/>
        <v>1242.5451913878398</v>
      </c>
      <c r="AA138" s="7" t="s">
        <v>1446</v>
      </c>
      <c r="AB138" s="7">
        <v>1997</v>
      </c>
      <c r="AC138" s="7" t="s">
        <v>1436</v>
      </c>
      <c r="AD138" s="7" t="s">
        <v>1196</v>
      </c>
      <c r="AE138" s="17" t="s">
        <v>1197</v>
      </c>
    </row>
    <row r="139" spans="1:31" s="7" customFormat="1" ht="12" customHeight="1" x14ac:dyDescent="0.45">
      <c r="A139" s="7">
        <v>137</v>
      </c>
      <c r="B139" s="7" t="s">
        <v>181</v>
      </c>
      <c r="C139" s="7" t="s">
        <v>1052</v>
      </c>
      <c r="D139" s="8" t="s">
        <v>167</v>
      </c>
      <c r="E139" s="27">
        <v>3.61</v>
      </c>
      <c r="F139" s="27">
        <v>44.66</v>
      </c>
      <c r="G139" s="7" t="s">
        <v>1337</v>
      </c>
      <c r="H139" s="7" t="s">
        <v>46</v>
      </c>
      <c r="I139" s="7">
        <v>314</v>
      </c>
      <c r="J139" s="7">
        <v>314</v>
      </c>
      <c r="K139" s="16">
        <v>8.3109999999999999</v>
      </c>
      <c r="L139" s="16">
        <v>44.01</v>
      </c>
      <c r="M139" s="27">
        <v>0.11418</v>
      </c>
      <c r="N139" s="32">
        <v>0.51216799999999996</v>
      </c>
      <c r="O139" s="7">
        <v>6</v>
      </c>
      <c r="P139" s="16">
        <f t="shared" si="18"/>
        <v>-0.4195221148957804</v>
      </c>
      <c r="Q139" s="16">
        <f t="shared" si="19"/>
        <v>-9.1682629847977815</v>
      </c>
      <c r="R139" s="7">
        <v>-5.9</v>
      </c>
      <c r="S139" s="16">
        <f t="shared" si="20"/>
        <v>-5.8618413884581777</v>
      </c>
      <c r="T139" s="47">
        <f t="shared" si="21"/>
        <v>-5.8618413884581777</v>
      </c>
      <c r="U139" s="47">
        <f t="shared" si="22"/>
        <v>1.5332533061203204</v>
      </c>
      <c r="V139" s="15">
        <f>(1/0.00654)*LN(1+(N140-0.51315)/(M139-0.2137))</f>
        <v>1.4861610626612471</v>
      </c>
      <c r="W139" s="15">
        <f t="shared" si="24"/>
        <v>1.5332533061203204</v>
      </c>
      <c r="X139" s="15"/>
      <c r="Y139" s="15"/>
      <c r="Z139" s="56">
        <f t="shared" si="25"/>
        <v>1219.2533061203203</v>
      </c>
      <c r="AA139" s="7" t="s">
        <v>1446</v>
      </c>
      <c r="AB139" s="7">
        <v>1997</v>
      </c>
      <c r="AC139" s="7" t="s">
        <v>1436</v>
      </c>
      <c r="AD139" s="7" t="s">
        <v>1196</v>
      </c>
      <c r="AE139" s="17" t="s">
        <v>1197</v>
      </c>
    </row>
    <row r="140" spans="1:31" s="7" customFormat="1" ht="12" customHeight="1" x14ac:dyDescent="0.45">
      <c r="A140" s="7">
        <v>138</v>
      </c>
      <c r="B140" s="7" t="s">
        <v>182</v>
      </c>
      <c r="C140" s="7" t="s">
        <v>1052</v>
      </c>
      <c r="D140" s="8" t="s">
        <v>167</v>
      </c>
      <c r="E140" s="27">
        <v>3.61</v>
      </c>
      <c r="F140" s="27">
        <v>44.66</v>
      </c>
      <c r="G140" s="7" t="s">
        <v>1337</v>
      </c>
      <c r="H140" s="7" t="s">
        <v>46</v>
      </c>
      <c r="I140" s="7">
        <v>314</v>
      </c>
      <c r="J140" s="7">
        <v>314</v>
      </c>
      <c r="K140" s="16">
        <v>4.8419999999999996</v>
      </c>
      <c r="L140" s="16">
        <v>24.21</v>
      </c>
      <c r="M140" s="27">
        <v>0.12093</v>
      </c>
      <c r="N140" s="32">
        <v>0.51217800000000002</v>
      </c>
      <c r="O140" s="7">
        <v>10</v>
      </c>
      <c r="P140" s="16">
        <f t="shared" si="18"/>
        <v>-0.38520589730554144</v>
      </c>
      <c r="Q140" s="16">
        <f t="shared" si="19"/>
        <v>-8.973193559588255</v>
      </c>
      <c r="R140" s="7">
        <v>-6</v>
      </c>
      <c r="S140" s="16">
        <f t="shared" si="20"/>
        <v>-5.9372318005643603</v>
      </c>
      <c r="T140" s="47">
        <f t="shared" si="21"/>
        <v>-5.9372318005643603</v>
      </c>
      <c r="U140" s="47">
        <f t="shared" si="22"/>
        <v>1.5547711766791874</v>
      </c>
      <c r="V140" s="15">
        <f t="shared" ref="V140:V171" si="26">(1/0.00654)*LN(1+(N140-0.51315)/(M140-0.2137))</f>
        <v>1.5937333655826167</v>
      </c>
      <c r="W140" s="15">
        <f t="shared" si="24"/>
        <v>1.5547711766791874</v>
      </c>
      <c r="X140" s="15"/>
      <c r="Y140" s="15"/>
      <c r="Z140" s="56">
        <f t="shared" si="25"/>
        <v>1240.7711766791874</v>
      </c>
      <c r="AA140" s="7" t="s">
        <v>1446</v>
      </c>
      <c r="AB140" s="7">
        <v>1997</v>
      </c>
      <c r="AC140" s="7" t="s">
        <v>1436</v>
      </c>
      <c r="AD140" s="7" t="s">
        <v>1196</v>
      </c>
      <c r="AE140" s="17" t="s">
        <v>1197</v>
      </c>
    </row>
    <row r="141" spans="1:31" s="7" customFormat="1" ht="12" customHeight="1" x14ac:dyDescent="0.45">
      <c r="A141" s="7">
        <v>139</v>
      </c>
      <c r="B141" s="7" t="s">
        <v>183</v>
      </c>
      <c r="C141" s="7" t="s">
        <v>1052</v>
      </c>
      <c r="D141" s="8" t="s">
        <v>167</v>
      </c>
      <c r="E141" s="27">
        <v>4.37</v>
      </c>
      <c r="F141" s="27">
        <v>46.06</v>
      </c>
      <c r="G141" s="7" t="s">
        <v>184</v>
      </c>
      <c r="I141" s="7">
        <v>358</v>
      </c>
      <c r="J141" s="7">
        <v>358</v>
      </c>
      <c r="K141" s="16">
        <v>38.4</v>
      </c>
      <c r="L141" s="16">
        <v>0.14879999999999999</v>
      </c>
      <c r="M141" s="27">
        <v>0.14879999999999999</v>
      </c>
      <c r="N141" s="32">
        <v>0.512822</v>
      </c>
      <c r="P141" s="16">
        <f t="shared" si="18"/>
        <v>-0.24351804778851049</v>
      </c>
      <c r="Q141" s="16">
        <f t="shared" si="19"/>
        <v>3.5892774238344138</v>
      </c>
      <c r="R141" s="18">
        <v>5.77748189765241</v>
      </c>
      <c r="S141" s="16">
        <f t="shared" si="20"/>
        <v>5.7774818976524109</v>
      </c>
      <c r="T141" s="47">
        <f t="shared" si="21"/>
        <v>5.7774818976524109</v>
      </c>
      <c r="U141" s="47">
        <f t="shared" si="22"/>
        <v>0.63788255996167365</v>
      </c>
      <c r="V141" s="15">
        <f t="shared" si="26"/>
        <v>0.77082582400404698</v>
      </c>
      <c r="W141" s="15">
        <f t="shared" si="24"/>
        <v>0.63788255996167365</v>
      </c>
      <c r="X141" s="15"/>
      <c r="Y141" s="15"/>
      <c r="Z141" s="56">
        <f t="shared" si="25"/>
        <v>279.88255996167368</v>
      </c>
      <c r="AA141" s="7" t="s">
        <v>1447</v>
      </c>
      <c r="AB141" s="7">
        <v>1997</v>
      </c>
      <c r="AC141" s="7" t="s">
        <v>1448</v>
      </c>
      <c r="AD141" s="7" t="s">
        <v>1129</v>
      </c>
      <c r="AE141" s="17" t="s">
        <v>1130</v>
      </c>
    </row>
    <row r="142" spans="1:31" s="7" customFormat="1" ht="12" customHeight="1" x14ac:dyDescent="0.45">
      <c r="A142" s="7">
        <v>140</v>
      </c>
      <c r="B142" s="7" t="s">
        <v>185</v>
      </c>
      <c r="C142" s="7" t="s">
        <v>1052</v>
      </c>
      <c r="D142" s="8" t="s">
        <v>167</v>
      </c>
      <c r="E142" s="27">
        <v>4.37</v>
      </c>
      <c r="F142" s="27">
        <v>46.06</v>
      </c>
      <c r="G142" s="7" t="s">
        <v>184</v>
      </c>
      <c r="I142" s="7">
        <v>358</v>
      </c>
      <c r="J142" s="7">
        <v>358</v>
      </c>
      <c r="K142" s="16">
        <v>32.6</v>
      </c>
      <c r="L142" s="16">
        <v>0.14940000000000001</v>
      </c>
      <c r="M142" s="27">
        <v>0.14940000000000001</v>
      </c>
      <c r="N142" s="32">
        <v>0.51282000000000005</v>
      </c>
      <c r="P142" s="16">
        <f t="shared" si="18"/>
        <v>-0.24046771733604477</v>
      </c>
      <c r="Q142" s="16">
        <f t="shared" si="19"/>
        <v>3.5502635387940629</v>
      </c>
      <c r="R142" s="18">
        <v>5.7110583532322901</v>
      </c>
      <c r="S142" s="16">
        <f t="shared" si="20"/>
        <v>5.7110583532322945</v>
      </c>
      <c r="T142" s="47">
        <f t="shared" si="21"/>
        <v>5.7110583532322945</v>
      </c>
      <c r="U142" s="47">
        <f t="shared" si="22"/>
        <v>0.64328841260025249</v>
      </c>
      <c r="V142" s="15">
        <f t="shared" si="26"/>
        <v>0.78273211486688909</v>
      </c>
      <c r="W142" s="15">
        <f t="shared" si="24"/>
        <v>0.64328841260025249</v>
      </c>
      <c r="X142" s="15"/>
      <c r="Y142" s="15"/>
      <c r="Z142" s="56">
        <f t="shared" si="25"/>
        <v>285.28841260025251</v>
      </c>
      <c r="AA142" s="7" t="s">
        <v>1447</v>
      </c>
      <c r="AB142" s="7">
        <v>1997</v>
      </c>
      <c r="AC142" s="7" t="s">
        <v>1448</v>
      </c>
      <c r="AD142" s="7" t="s">
        <v>1129</v>
      </c>
      <c r="AE142" s="17" t="s">
        <v>1130</v>
      </c>
    </row>
    <row r="143" spans="1:31" s="7" customFormat="1" ht="12" customHeight="1" x14ac:dyDescent="0.45">
      <c r="A143" s="7">
        <v>141</v>
      </c>
      <c r="B143" s="7" t="s">
        <v>186</v>
      </c>
      <c r="C143" s="7" t="s">
        <v>1052</v>
      </c>
      <c r="D143" s="8" t="s">
        <v>167</v>
      </c>
      <c r="E143" s="27">
        <v>4.37</v>
      </c>
      <c r="F143" s="27">
        <v>46.06</v>
      </c>
      <c r="G143" s="7" t="s">
        <v>184</v>
      </c>
      <c r="I143" s="7">
        <v>358</v>
      </c>
      <c r="J143" s="7">
        <v>358</v>
      </c>
      <c r="K143" s="16">
        <v>35.299999999999997</v>
      </c>
      <c r="L143" s="16">
        <v>0.15179999999999999</v>
      </c>
      <c r="M143" s="27">
        <v>0.15179999999999999</v>
      </c>
      <c r="N143" s="32">
        <v>0.51288100000000003</v>
      </c>
      <c r="P143" s="16">
        <f t="shared" si="18"/>
        <v>-0.22826639552618211</v>
      </c>
      <c r="Q143" s="16">
        <f t="shared" si="19"/>
        <v>4.7401870325658457</v>
      </c>
      <c r="R143" s="18">
        <v>6.7913432094850101</v>
      </c>
      <c r="S143" s="16">
        <f t="shared" si="20"/>
        <v>6.7913432094850128</v>
      </c>
      <c r="T143" s="47">
        <f t="shared" si="21"/>
        <v>6.7913432094850128</v>
      </c>
      <c r="U143" s="47">
        <f t="shared" si="22"/>
        <v>0.55523508347947337</v>
      </c>
      <c r="V143" s="15">
        <f t="shared" si="26"/>
        <v>0.66304335365583655</v>
      </c>
      <c r="W143" s="15">
        <f t="shared" si="24"/>
        <v>0.55523508347947337</v>
      </c>
      <c r="X143" s="15"/>
      <c r="Y143" s="15"/>
      <c r="Z143" s="56">
        <f t="shared" si="25"/>
        <v>197.23508347947336</v>
      </c>
      <c r="AA143" s="7" t="s">
        <v>1447</v>
      </c>
      <c r="AB143" s="7">
        <v>1997</v>
      </c>
      <c r="AC143" s="7" t="s">
        <v>1448</v>
      </c>
      <c r="AD143" s="7" t="s">
        <v>1129</v>
      </c>
      <c r="AE143" s="17" t="s">
        <v>1130</v>
      </c>
    </row>
    <row r="144" spans="1:31" s="7" customFormat="1" ht="12" customHeight="1" x14ac:dyDescent="0.45">
      <c r="A144" s="7">
        <v>142</v>
      </c>
      <c r="B144" s="7" t="s">
        <v>187</v>
      </c>
      <c r="C144" s="7" t="s">
        <v>1052</v>
      </c>
      <c r="D144" s="8" t="s">
        <v>167</v>
      </c>
      <c r="E144" s="27">
        <v>4.37</v>
      </c>
      <c r="F144" s="27">
        <v>46.06</v>
      </c>
      <c r="G144" s="7" t="s">
        <v>184</v>
      </c>
      <c r="I144" s="7">
        <v>358</v>
      </c>
      <c r="J144" s="7">
        <v>358</v>
      </c>
      <c r="K144" s="16">
        <v>35.799999999999997</v>
      </c>
      <c r="L144" s="16">
        <v>0.1431</v>
      </c>
      <c r="M144" s="27">
        <v>0.1431</v>
      </c>
      <c r="N144" s="32">
        <v>0.51275199999999999</v>
      </c>
      <c r="P144" s="16">
        <f t="shared" si="18"/>
        <v>-0.27249618708693446</v>
      </c>
      <c r="Q144" s="16">
        <f t="shared" si="19"/>
        <v>2.2237914473755005</v>
      </c>
      <c r="R144" s="18">
        <v>4.6723876853012802</v>
      </c>
      <c r="S144" s="16">
        <f t="shared" si="20"/>
        <v>4.6723876853012758</v>
      </c>
      <c r="T144" s="47">
        <f t="shared" si="21"/>
        <v>4.6723876853012758</v>
      </c>
      <c r="U144" s="47">
        <f t="shared" si="22"/>
        <v>0.7279568962383306</v>
      </c>
      <c r="V144" s="15">
        <f t="shared" si="26"/>
        <v>0.85956622802453464</v>
      </c>
      <c r="W144" s="15">
        <f t="shared" si="24"/>
        <v>0.7279568962383306</v>
      </c>
      <c r="X144" s="15"/>
      <c r="Y144" s="15"/>
      <c r="Z144" s="56">
        <f t="shared" si="25"/>
        <v>369.95689623833061</v>
      </c>
      <c r="AA144" s="7" t="s">
        <v>1447</v>
      </c>
      <c r="AB144" s="7">
        <v>1997</v>
      </c>
      <c r="AC144" s="7" t="s">
        <v>1448</v>
      </c>
      <c r="AD144" s="7" t="s">
        <v>1129</v>
      </c>
      <c r="AE144" s="17" t="s">
        <v>1130</v>
      </c>
    </row>
    <row r="145" spans="1:31" s="7" customFormat="1" ht="12" customHeight="1" x14ac:dyDescent="0.45">
      <c r="A145" s="7">
        <v>143</v>
      </c>
      <c r="B145" s="7" t="s">
        <v>188</v>
      </c>
      <c r="C145" s="7" t="s">
        <v>1052</v>
      </c>
      <c r="D145" s="8" t="s">
        <v>167</v>
      </c>
      <c r="E145" s="27">
        <v>4.37</v>
      </c>
      <c r="F145" s="27">
        <v>46.06</v>
      </c>
      <c r="G145" s="7" t="s">
        <v>184</v>
      </c>
      <c r="I145" s="7">
        <v>358</v>
      </c>
      <c r="J145" s="7">
        <v>358</v>
      </c>
      <c r="K145" s="16">
        <v>33.299999999999997</v>
      </c>
      <c r="L145" s="16">
        <v>0.15060000000000001</v>
      </c>
      <c r="M145" s="27">
        <v>0.15060000000000001</v>
      </c>
      <c r="N145" s="32">
        <v>0.51281299999999996</v>
      </c>
      <c r="P145" s="16">
        <f t="shared" si="18"/>
        <v>-0.23436705643111333</v>
      </c>
      <c r="Q145" s="16">
        <f t="shared" si="19"/>
        <v>3.4137149411450629</v>
      </c>
      <c r="R145" s="18">
        <v>5.51969043682376</v>
      </c>
      <c r="S145" s="16">
        <f t="shared" si="20"/>
        <v>5.5196904368237618</v>
      </c>
      <c r="T145" s="47">
        <f t="shared" si="21"/>
        <v>5.5196904368237618</v>
      </c>
      <c r="U145" s="47">
        <f t="shared" si="22"/>
        <v>0.65886383736798571</v>
      </c>
      <c r="V145" s="15">
        <f t="shared" si="26"/>
        <v>0.81445227591423164</v>
      </c>
      <c r="W145" s="15">
        <f t="shared" si="24"/>
        <v>0.65886383736798571</v>
      </c>
      <c r="X145" s="15"/>
      <c r="Y145" s="15"/>
      <c r="Z145" s="56">
        <f t="shared" si="25"/>
        <v>300.86383736798575</v>
      </c>
      <c r="AA145" s="7" t="s">
        <v>1447</v>
      </c>
      <c r="AB145" s="7">
        <v>1997</v>
      </c>
      <c r="AC145" s="7" t="s">
        <v>1448</v>
      </c>
      <c r="AD145" s="7" t="s">
        <v>1129</v>
      </c>
      <c r="AE145" s="17" t="s">
        <v>1130</v>
      </c>
    </row>
    <row r="146" spans="1:31" s="7" customFormat="1" ht="12" customHeight="1" x14ac:dyDescent="0.45">
      <c r="A146" s="7">
        <v>144</v>
      </c>
      <c r="B146" s="7" t="s">
        <v>189</v>
      </c>
      <c r="C146" s="7" t="s">
        <v>1052</v>
      </c>
      <c r="D146" s="8" t="s">
        <v>167</v>
      </c>
      <c r="E146" s="27">
        <v>4.45</v>
      </c>
      <c r="F146" s="27">
        <v>45.92</v>
      </c>
      <c r="G146" s="7" t="s">
        <v>190</v>
      </c>
      <c r="I146" s="7">
        <v>366</v>
      </c>
      <c r="J146" s="7">
        <v>366</v>
      </c>
      <c r="K146" s="16">
        <v>25</v>
      </c>
      <c r="L146" s="16">
        <v>0.13830000000000001</v>
      </c>
      <c r="M146" s="27">
        <v>0.13830000000000001</v>
      </c>
      <c r="N146" s="32">
        <v>0.512598</v>
      </c>
      <c r="P146" s="16">
        <f t="shared" si="18"/>
        <v>-0.2968988307066599</v>
      </c>
      <c r="Q146" s="16">
        <f t="shared" si="19"/>
        <v>-0.78027770083477499</v>
      </c>
      <c r="R146" s="18">
        <v>1.9472130973350299</v>
      </c>
      <c r="S146" s="16">
        <f t="shared" si="20"/>
        <v>1.9472130973350272</v>
      </c>
      <c r="T146" s="47">
        <f t="shared" si="21"/>
        <v>1.9472130973350272</v>
      </c>
      <c r="U146" s="47">
        <f t="shared" si="22"/>
        <v>0.95634266592129635</v>
      </c>
      <c r="V146" s="15">
        <f t="shared" si="26"/>
        <v>1.1153343723320814</v>
      </c>
      <c r="W146" s="15">
        <f t="shared" si="24"/>
        <v>0.95634266592129635</v>
      </c>
      <c r="X146" s="15"/>
      <c r="Y146" s="15"/>
      <c r="Z146" s="56">
        <f t="shared" si="25"/>
        <v>590.34266592129632</v>
      </c>
      <c r="AA146" s="7" t="s">
        <v>1447</v>
      </c>
      <c r="AB146" s="7">
        <v>1997</v>
      </c>
      <c r="AC146" s="7" t="s">
        <v>1448</v>
      </c>
      <c r="AD146" s="7" t="s">
        <v>1129</v>
      </c>
      <c r="AE146" s="17" t="s">
        <v>1130</v>
      </c>
    </row>
    <row r="147" spans="1:31" s="7" customFormat="1" ht="12" customHeight="1" x14ac:dyDescent="0.45">
      <c r="A147" s="7">
        <v>145</v>
      </c>
      <c r="B147" s="7" t="s">
        <v>191</v>
      </c>
      <c r="C147" s="7" t="s">
        <v>1052</v>
      </c>
      <c r="D147" s="8" t="s">
        <v>167</v>
      </c>
      <c r="E147" s="27">
        <v>4.45</v>
      </c>
      <c r="F147" s="27">
        <v>45.92</v>
      </c>
      <c r="G147" s="7" t="s">
        <v>190</v>
      </c>
      <c r="I147" s="7">
        <v>366</v>
      </c>
      <c r="J147" s="7">
        <v>366</v>
      </c>
      <c r="K147" s="16">
        <v>22.8</v>
      </c>
      <c r="L147" s="16">
        <v>0.12529999999999999</v>
      </c>
      <c r="M147" s="27">
        <v>0.12529999999999999</v>
      </c>
      <c r="N147" s="32">
        <v>0.51247100000000001</v>
      </c>
      <c r="P147" s="16">
        <f t="shared" si="18"/>
        <v>-0.36298932384341642</v>
      </c>
      <c r="Q147" s="16">
        <f t="shared" si="19"/>
        <v>-3.2576594009814386</v>
      </c>
      <c r="R147" s="18">
        <v>7.6978321438490899E-2</v>
      </c>
      <c r="S147" s="16">
        <f t="shared" si="20"/>
        <v>7.6978321438490926E-2</v>
      </c>
      <c r="T147" s="47">
        <f t="shared" si="21"/>
        <v>7.6978321438490926E-2</v>
      </c>
      <c r="U147" s="47">
        <f t="shared" si="22"/>
        <v>1.1087407430891096</v>
      </c>
      <c r="V147" s="15">
        <f t="shared" si="26"/>
        <v>1.1699765777013571</v>
      </c>
      <c r="W147" s="15">
        <f t="shared" si="24"/>
        <v>1.1087407430891096</v>
      </c>
      <c r="X147" s="15"/>
      <c r="Y147" s="15"/>
      <c r="Z147" s="56">
        <f t="shared" si="25"/>
        <v>742.74074308910963</v>
      </c>
      <c r="AA147" s="7" t="s">
        <v>1447</v>
      </c>
      <c r="AB147" s="7">
        <v>1997</v>
      </c>
      <c r="AC147" s="7" t="s">
        <v>1448</v>
      </c>
      <c r="AD147" s="7" t="s">
        <v>1129</v>
      </c>
      <c r="AE147" s="17" t="s">
        <v>1130</v>
      </c>
    </row>
    <row r="148" spans="1:31" s="7" customFormat="1" ht="12" customHeight="1" x14ac:dyDescent="0.45">
      <c r="A148" s="7">
        <v>146</v>
      </c>
      <c r="B148" s="7" t="s">
        <v>192</v>
      </c>
      <c r="C148" s="7" t="s">
        <v>1052</v>
      </c>
      <c r="D148" s="8" t="s">
        <v>167</v>
      </c>
      <c r="E148" s="27">
        <v>4.45</v>
      </c>
      <c r="F148" s="27">
        <v>45.92</v>
      </c>
      <c r="G148" s="7" t="s">
        <v>190</v>
      </c>
      <c r="I148" s="7">
        <v>366</v>
      </c>
      <c r="J148" s="7">
        <v>366</v>
      </c>
      <c r="K148" s="16">
        <v>22.6</v>
      </c>
      <c r="L148" s="16">
        <v>0.14050000000000001</v>
      </c>
      <c r="M148" s="27">
        <v>0.14050000000000001</v>
      </c>
      <c r="N148" s="32">
        <v>0.51262099999999999</v>
      </c>
      <c r="P148" s="16">
        <f t="shared" si="18"/>
        <v>-0.2857142857142857</v>
      </c>
      <c r="Q148" s="16">
        <f t="shared" si="19"/>
        <v>-0.3316180228551957</v>
      </c>
      <c r="R148" s="18">
        <v>2.29312483428766</v>
      </c>
      <c r="S148" s="16">
        <f t="shared" si="20"/>
        <v>2.2931248342876613</v>
      </c>
      <c r="T148" s="47">
        <f t="shared" si="21"/>
        <v>2.2931248342876613</v>
      </c>
      <c r="U148" s="47">
        <f t="shared" si="22"/>
        <v>0.92816103323243238</v>
      </c>
      <c r="V148" s="15">
        <f t="shared" si="26"/>
        <v>1.1010379116482121</v>
      </c>
      <c r="W148" s="15">
        <f t="shared" si="24"/>
        <v>0.92816103323243238</v>
      </c>
      <c r="X148" s="15"/>
      <c r="Y148" s="15"/>
      <c r="Z148" s="56">
        <f t="shared" si="25"/>
        <v>562.16103323243237</v>
      </c>
      <c r="AA148" s="7" t="s">
        <v>1447</v>
      </c>
      <c r="AB148" s="7">
        <v>1997</v>
      </c>
      <c r="AC148" s="7" t="s">
        <v>1448</v>
      </c>
      <c r="AD148" s="7" t="s">
        <v>1129</v>
      </c>
      <c r="AE148" s="17" t="s">
        <v>1130</v>
      </c>
    </row>
    <row r="149" spans="1:31" s="7" customFormat="1" ht="12" customHeight="1" x14ac:dyDescent="0.45">
      <c r="A149" s="7">
        <v>147</v>
      </c>
      <c r="B149" s="7" t="s">
        <v>193</v>
      </c>
      <c r="C149" s="7" t="s">
        <v>1052</v>
      </c>
      <c r="D149" s="8" t="s">
        <v>167</v>
      </c>
      <c r="E149" s="27">
        <v>4.45</v>
      </c>
      <c r="F149" s="27">
        <v>45.92</v>
      </c>
      <c r="G149" s="7" t="s">
        <v>190</v>
      </c>
      <c r="I149" s="7">
        <v>366</v>
      </c>
      <c r="J149" s="7">
        <v>366</v>
      </c>
      <c r="K149" s="16">
        <v>58.2</v>
      </c>
      <c r="L149" s="16">
        <v>0.1381</v>
      </c>
      <c r="M149" s="27">
        <v>0.1381</v>
      </c>
      <c r="N149" s="32">
        <v>0.51245799999999997</v>
      </c>
      <c r="P149" s="16">
        <f t="shared" si="18"/>
        <v>-0.29791560752414847</v>
      </c>
      <c r="Q149" s="16">
        <f t="shared" si="19"/>
        <v>-3.5112496537526017</v>
      </c>
      <c r="R149" s="18">
        <v>-0.774418133671259</v>
      </c>
      <c r="S149" s="16">
        <f t="shared" si="20"/>
        <v>-0.77441813367125922</v>
      </c>
      <c r="T149" s="47">
        <f t="shared" si="21"/>
        <v>-0.77441813367125922</v>
      </c>
      <c r="U149" s="47">
        <f t="shared" si="22"/>
        <v>1.1774338145066068</v>
      </c>
      <c r="V149" s="15">
        <f t="shared" si="26"/>
        <v>1.393241640472983</v>
      </c>
      <c r="W149" s="15">
        <f t="shared" si="24"/>
        <v>1.1774338145066068</v>
      </c>
      <c r="X149" s="15"/>
      <c r="Y149" s="15"/>
      <c r="Z149" s="56">
        <f t="shared" si="25"/>
        <v>811.43381450660672</v>
      </c>
      <c r="AA149" s="7" t="s">
        <v>1447</v>
      </c>
      <c r="AB149" s="7">
        <v>1997</v>
      </c>
      <c r="AC149" s="7" t="s">
        <v>1448</v>
      </c>
      <c r="AD149" s="7" t="s">
        <v>1129</v>
      </c>
      <c r="AE149" s="17" t="s">
        <v>1130</v>
      </c>
    </row>
    <row r="150" spans="1:31" s="7" customFormat="1" ht="12" customHeight="1" x14ac:dyDescent="0.45">
      <c r="A150" s="7">
        <v>148</v>
      </c>
      <c r="B150" s="7" t="s">
        <v>194</v>
      </c>
      <c r="C150" s="7" t="s">
        <v>1052</v>
      </c>
      <c r="D150" s="8" t="s">
        <v>167</v>
      </c>
      <c r="E150" s="27">
        <v>4.45</v>
      </c>
      <c r="F150" s="27">
        <v>45.92</v>
      </c>
      <c r="G150" s="7" t="s">
        <v>190</v>
      </c>
      <c r="I150" s="7">
        <v>366</v>
      </c>
      <c r="J150" s="7">
        <v>366</v>
      </c>
      <c r="K150" s="16">
        <v>25.6</v>
      </c>
      <c r="L150" s="16">
        <v>0.121</v>
      </c>
      <c r="M150" s="27">
        <v>0.121</v>
      </c>
      <c r="N150" s="32">
        <v>0.51241000000000003</v>
      </c>
      <c r="P150" s="16">
        <f t="shared" si="18"/>
        <v>-0.38485002541942048</v>
      </c>
      <c r="Q150" s="16">
        <f t="shared" si="19"/>
        <v>-4.4475828947521112</v>
      </c>
      <c r="R150" s="18">
        <v>-0.91211965123406302</v>
      </c>
      <c r="S150" s="16">
        <f t="shared" si="20"/>
        <v>-0.9121196512340628</v>
      </c>
      <c r="T150" s="47">
        <f t="shared" si="21"/>
        <v>-0.9121196512340628</v>
      </c>
      <c r="U150" s="47">
        <f t="shared" si="22"/>
        <v>1.1892627119399839</v>
      </c>
      <c r="V150" s="15">
        <f t="shared" si="26"/>
        <v>1.215756346805368</v>
      </c>
      <c r="W150" s="15">
        <f t="shared" si="24"/>
        <v>1.1892627119399839</v>
      </c>
      <c r="X150" s="15"/>
      <c r="Y150" s="15"/>
      <c r="Z150" s="56">
        <f t="shared" si="25"/>
        <v>823.262711939984</v>
      </c>
      <c r="AA150" s="7" t="s">
        <v>1447</v>
      </c>
      <c r="AB150" s="7">
        <v>1997</v>
      </c>
      <c r="AC150" s="7" t="s">
        <v>1448</v>
      </c>
      <c r="AD150" s="7" t="s">
        <v>1129</v>
      </c>
      <c r="AE150" s="17" t="s">
        <v>1130</v>
      </c>
    </row>
    <row r="151" spans="1:31" s="7" customFormat="1" ht="12" customHeight="1" x14ac:dyDescent="0.45">
      <c r="A151" s="7">
        <v>149</v>
      </c>
      <c r="B151" s="7" t="s">
        <v>195</v>
      </c>
      <c r="C151" s="7" t="s">
        <v>1052</v>
      </c>
      <c r="D151" s="8" t="s">
        <v>167</v>
      </c>
      <c r="E151" s="27">
        <v>4.45</v>
      </c>
      <c r="F151" s="27">
        <v>45.92</v>
      </c>
      <c r="G151" s="7" t="s">
        <v>190</v>
      </c>
      <c r="I151" s="7">
        <v>366</v>
      </c>
      <c r="J151" s="7">
        <v>366</v>
      </c>
      <c r="K151" s="16">
        <v>23.9</v>
      </c>
      <c r="L151" s="16">
        <v>0.1263</v>
      </c>
      <c r="M151" s="27">
        <v>0.1263</v>
      </c>
      <c r="N151" s="32">
        <v>0.51242200000000004</v>
      </c>
      <c r="P151" s="16">
        <f t="shared" si="18"/>
        <v>-0.35790543975597366</v>
      </c>
      <c r="Q151" s="16">
        <f t="shared" si="19"/>
        <v>-4.2134995845022338</v>
      </c>
      <c r="R151" s="18">
        <v>-0.92556547164000602</v>
      </c>
      <c r="S151" s="16">
        <f t="shared" si="20"/>
        <v>-0.92556547164000591</v>
      </c>
      <c r="T151" s="47">
        <f t="shared" si="21"/>
        <v>-0.92556547164000591</v>
      </c>
      <c r="U151" s="47">
        <f t="shared" si="22"/>
        <v>1.1901822979871597</v>
      </c>
      <c r="V151" s="15">
        <f t="shared" si="26"/>
        <v>1.268351749954032</v>
      </c>
      <c r="W151" s="15">
        <f t="shared" si="24"/>
        <v>1.1901822979871597</v>
      </c>
      <c r="X151" s="15"/>
      <c r="Y151" s="15"/>
      <c r="Z151" s="56">
        <f t="shared" si="25"/>
        <v>824.1822979871597</v>
      </c>
      <c r="AA151" s="7" t="s">
        <v>1447</v>
      </c>
      <c r="AB151" s="7">
        <v>1997</v>
      </c>
      <c r="AC151" s="7" t="s">
        <v>1448</v>
      </c>
      <c r="AD151" s="7" t="s">
        <v>1129</v>
      </c>
      <c r="AE151" s="17" t="s">
        <v>1130</v>
      </c>
    </row>
    <row r="152" spans="1:31" s="7" customFormat="1" ht="12" customHeight="1" x14ac:dyDescent="0.45">
      <c r="A152" s="7">
        <v>150</v>
      </c>
      <c r="B152" s="7" t="s">
        <v>196</v>
      </c>
      <c r="C152" s="7" t="s">
        <v>1052</v>
      </c>
      <c r="D152" s="8" t="s">
        <v>167</v>
      </c>
      <c r="E152" s="27">
        <v>1.32</v>
      </c>
      <c r="F152" s="27">
        <v>45.71</v>
      </c>
      <c r="G152" s="7" t="s">
        <v>1338</v>
      </c>
      <c r="I152" s="7">
        <v>360</v>
      </c>
      <c r="J152" s="7">
        <v>360</v>
      </c>
      <c r="K152" s="16"/>
      <c r="L152" s="16"/>
      <c r="M152" s="27">
        <v>0.13369</v>
      </c>
      <c r="N152" s="32">
        <v>0.51258700000000001</v>
      </c>
      <c r="P152" s="16">
        <f t="shared" si="18"/>
        <v>-0.3203355363497713</v>
      </c>
      <c r="Q152" s="16">
        <f t="shared" si="19"/>
        <v>-0.99485406856336667</v>
      </c>
      <c r="R152" s="7">
        <v>1.8</v>
      </c>
      <c r="S152" s="16">
        <f t="shared" si="20"/>
        <v>1.8996978378931666</v>
      </c>
      <c r="T152" s="47">
        <f t="shared" si="21"/>
        <v>1.8996978378931666</v>
      </c>
      <c r="U152" s="47">
        <f t="shared" si="22"/>
        <v>0.95541119169266175</v>
      </c>
      <c r="V152" s="15">
        <f t="shared" si="26"/>
        <v>1.07216803312239</v>
      </c>
      <c r="W152" s="15">
        <f t="shared" si="24"/>
        <v>0.95541119169266175</v>
      </c>
      <c r="X152" s="15"/>
      <c r="Y152" s="15"/>
      <c r="Z152" s="56">
        <f t="shared" si="25"/>
        <v>595.41119169266176</v>
      </c>
      <c r="AA152" s="7" t="s">
        <v>1449</v>
      </c>
      <c r="AB152" s="7">
        <v>1993</v>
      </c>
      <c r="AC152" s="7" t="s">
        <v>1436</v>
      </c>
      <c r="AD152" s="7" t="s">
        <v>1198</v>
      </c>
      <c r="AE152" s="17" t="s">
        <v>1199</v>
      </c>
    </row>
    <row r="153" spans="1:31" s="7" customFormat="1" ht="12" customHeight="1" x14ac:dyDescent="0.45">
      <c r="A153" s="7">
        <v>151</v>
      </c>
      <c r="B153" s="7" t="s">
        <v>197</v>
      </c>
      <c r="C153" s="7" t="s">
        <v>1052</v>
      </c>
      <c r="D153" s="8" t="s">
        <v>167</v>
      </c>
      <c r="E153" s="27">
        <v>1.32</v>
      </c>
      <c r="F153" s="27">
        <v>45.71</v>
      </c>
      <c r="G153" s="7" t="s">
        <v>1338</v>
      </c>
      <c r="I153" s="7">
        <v>360</v>
      </c>
      <c r="J153" s="7">
        <v>360</v>
      </c>
      <c r="K153" s="16"/>
      <c r="L153" s="16"/>
      <c r="M153" s="27">
        <v>0.10894</v>
      </c>
      <c r="N153" s="32">
        <v>0.51246000000000003</v>
      </c>
      <c r="P153" s="16">
        <f t="shared" si="18"/>
        <v>-0.44616166751398079</v>
      </c>
      <c r="Q153" s="16">
        <f t="shared" si="19"/>
        <v>-3.4722357687100303</v>
      </c>
      <c r="R153" s="7">
        <v>0.4</v>
      </c>
      <c r="S153" s="16">
        <f t="shared" si="20"/>
        <v>0.55928105894630065</v>
      </c>
      <c r="T153" s="47">
        <f t="shared" si="21"/>
        <v>0.55928105894630065</v>
      </c>
      <c r="U153" s="47">
        <f t="shared" si="22"/>
        <v>1.064965937369428</v>
      </c>
      <c r="V153" s="15">
        <f t="shared" si="26"/>
        <v>1.0038053953015615</v>
      </c>
      <c r="W153" s="15">
        <f t="shared" si="24"/>
        <v>1.064965937369428</v>
      </c>
      <c r="X153" s="15"/>
      <c r="Y153" s="15"/>
      <c r="Z153" s="56">
        <f t="shared" si="25"/>
        <v>704.96593736942805</v>
      </c>
      <c r="AA153" s="7" t="s">
        <v>1449</v>
      </c>
      <c r="AB153" s="7">
        <v>1993</v>
      </c>
      <c r="AC153" s="7" t="s">
        <v>1436</v>
      </c>
      <c r="AD153" s="7" t="s">
        <v>1198</v>
      </c>
      <c r="AE153" s="17" t="s">
        <v>1199</v>
      </c>
    </row>
    <row r="154" spans="1:31" s="7" customFormat="1" ht="12" customHeight="1" x14ac:dyDescent="0.45">
      <c r="A154" s="7">
        <v>152</v>
      </c>
      <c r="B154" s="7" t="s">
        <v>198</v>
      </c>
      <c r="C154" s="7" t="s">
        <v>1052</v>
      </c>
      <c r="D154" s="8" t="s">
        <v>167</v>
      </c>
      <c r="E154" s="27">
        <v>1.32</v>
      </c>
      <c r="F154" s="27">
        <v>45.71</v>
      </c>
      <c r="G154" s="7" t="s">
        <v>1338</v>
      </c>
      <c r="I154" s="7">
        <v>360</v>
      </c>
      <c r="J154" s="7">
        <v>360</v>
      </c>
      <c r="K154" s="16"/>
      <c r="L154" s="16"/>
      <c r="M154" s="27">
        <v>0.14002999999999999</v>
      </c>
      <c r="N154" s="32">
        <v>0.512598</v>
      </c>
      <c r="P154" s="16">
        <f t="shared" si="18"/>
        <v>-0.28810371123538392</v>
      </c>
      <c r="Q154" s="16">
        <f t="shared" si="19"/>
        <v>-0.78027770083477499</v>
      </c>
      <c r="R154" s="7">
        <v>1.7</v>
      </c>
      <c r="S154" s="16">
        <f t="shared" si="20"/>
        <v>1.8230274338881545</v>
      </c>
      <c r="T154" s="47">
        <f t="shared" si="21"/>
        <v>1.8230274338881545</v>
      </c>
      <c r="U154" s="47">
        <f t="shared" si="22"/>
        <v>0.9614832402881508</v>
      </c>
      <c r="V154" s="15">
        <f t="shared" si="26"/>
        <v>1.1414283622700128</v>
      </c>
      <c r="W154" s="15">
        <f t="shared" si="24"/>
        <v>0.9614832402881508</v>
      </c>
      <c r="X154" s="15"/>
      <c r="Y154" s="15"/>
      <c r="Z154" s="56">
        <f t="shared" si="25"/>
        <v>601.4832402881508</v>
      </c>
      <c r="AA154" s="7" t="s">
        <v>1449</v>
      </c>
      <c r="AB154" s="7">
        <v>1993</v>
      </c>
      <c r="AC154" s="7" t="s">
        <v>1436</v>
      </c>
      <c r="AD154" s="7" t="s">
        <v>1198</v>
      </c>
      <c r="AE154" s="17" t="s">
        <v>1199</v>
      </c>
    </row>
    <row r="155" spans="1:31" s="7" customFormat="1" ht="12" customHeight="1" x14ac:dyDescent="0.45">
      <c r="A155" s="7">
        <v>153</v>
      </c>
      <c r="B155" s="7" t="s">
        <v>199</v>
      </c>
      <c r="C155" s="7" t="s">
        <v>1052</v>
      </c>
      <c r="D155" s="8" t="s">
        <v>167</v>
      </c>
      <c r="E155" s="27">
        <v>1.32</v>
      </c>
      <c r="F155" s="27">
        <v>45.71</v>
      </c>
      <c r="G155" s="7" t="s">
        <v>1338</v>
      </c>
      <c r="I155" s="7">
        <v>360</v>
      </c>
      <c r="J155" s="7">
        <v>360</v>
      </c>
      <c r="K155" s="16"/>
      <c r="L155" s="16"/>
      <c r="M155" s="27">
        <v>0.13958000000000001</v>
      </c>
      <c r="N155" s="32">
        <v>0.51255700000000004</v>
      </c>
      <c r="P155" s="16">
        <f t="shared" si="18"/>
        <v>-0.29039145907473307</v>
      </c>
      <c r="Q155" s="16">
        <f t="shared" si="19"/>
        <v>-1.5800623441886152</v>
      </c>
      <c r="R155" s="7">
        <v>0.9</v>
      </c>
      <c r="S155" s="16">
        <f t="shared" si="20"/>
        <v>1.0439148800106732</v>
      </c>
      <c r="T155" s="47">
        <f t="shared" si="21"/>
        <v>1.0439148800106732</v>
      </c>
      <c r="U155" s="47">
        <f t="shared" si="22"/>
        <v>1.0248151764230642</v>
      </c>
      <c r="V155" s="15">
        <f t="shared" si="26"/>
        <v>1.2184564268167564</v>
      </c>
      <c r="W155" s="15">
        <f t="shared" si="24"/>
        <v>1.0248151764230642</v>
      </c>
      <c r="X155" s="15"/>
      <c r="Y155" s="15"/>
      <c r="Z155" s="56">
        <f t="shared" si="25"/>
        <v>664.81517642306426</v>
      </c>
      <c r="AA155" s="7" t="s">
        <v>1449</v>
      </c>
      <c r="AB155" s="7">
        <v>1993</v>
      </c>
      <c r="AC155" s="7" t="s">
        <v>1436</v>
      </c>
      <c r="AD155" s="7" t="s">
        <v>1198</v>
      </c>
      <c r="AE155" s="17" t="s">
        <v>1199</v>
      </c>
    </row>
    <row r="156" spans="1:31" s="7" customFormat="1" ht="12" customHeight="1" x14ac:dyDescent="0.45">
      <c r="A156" s="7">
        <v>154</v>
      </c>
      <c r="B156" s="7" t="s">
        <v>200</v>
      </c>
      <c r="C156" s="7" t="s">
        <v>1052</v>
      </c>
      <c r="D156" s="8" t="s">
        <v>167</v>
      </c>
      <c r="E156" s="27">
        <v>1.32</v>
      </c>
      <c r="F156" s="27">
        <v>45.71</v>
      </c>
      <c r="G156" s="7" t="s">
        <v>1338</v>
      </c>
      <c r="I156" s="7">
        <v>360</v>
      </c>
      <c r="J156" s="7">
        <v>360</v>
      </c>
      <c r="K156" s="16"/>
      <c r="L156" s="16"/>
      <c r="M156" s="27">
        <v>9.6939999999999998E-2</v>
      </c>
      <c r="N156" s="32">
        <v>0.51245399999999997</v>
      </c>
      <c r="P156" s="16">
        <f t="shared" si="18"/>
        <v>-0.50716827656329433</v>
      </c>
      <c r="Q156" s="16">
        <f t="shared" si="19"/>
        <v>-3.5892774238366343</v>
      </c>
      <c r="R156" s="7">
        <v>0.8</v>
      </c>
      <c r="S156" s="16">
        <f t="shared" si="20"/>
        <v>0.99349512318929367</v>
      </c>
      <c r="T156" s="47">
        <f t="shared" si="21"/>
        <v>0.99349512318929367</v>
      </c>
      <c r="U156" s="47">
        <f t="shared" si="22"/>
        <v>1.029779805160137</v>
      </c>
      <c r="V156" s="15">
        <f t="shared" si="26"/>
        <v>0.90875372821280309</v>
      </c>
      <c r="W156" s="15">
        <f t="shared" si="24"/>
        <v>1.029779805160137</v>
      </c>
      <c r="X156" s="15"/>
      <c r="Y156" s="15"/>
      <c r="Z156" s="56">
        <f t="shared" si="25"/>
        <v>669.7798051601369</v>
      </c>
      <c r="AA156" s="7" t="s">
        <v>1449</v>
      </c>
      <c r="AB156" s="7">
        <v>1993</v>
      </c>
      <c r="AC156" s="7" t="s">
        <v>1436</v>
      </c>
      <c r="AD156" s="7" t="s">
        <v>1198</v>
      </c>
      <c r="AE156" s="17" t="s">
        <v>1199</v>
      </c>
    </row>
    <row r="157" spans="1:31" s="7" customFormat="1" ht="12" customHeight="1" x14ac:dyDescent="0.45">
      <c r="A157" s="7">
        <v>155</v>
      </c>
      <c r="B157" s="7" t="s">
        <v>201</v>
      </c>
      <c r="C157" s="7" t="s">
        <v>1052</v>
      </c>
      <c r="D157" s="8" t="s">
        <v>167</v>
      </c>
      <c r="E157" s="27">
        <v>1.32</v>
      </c>
      <c r="F157" s="27">
        <v>45.71</v>
      </c>
      <c r="G157" s="7" t="s">
        <v>1338</v>
      </c>
      <c r="I157" s="7">
        <v>360</v>
      </c>
      <c r="J157" s="7">
        <v>360</v>
      </c>
      <c r="K157" s="16"/>
      <c r="L157" s="16"/>
      <c r="M157" s="27">
        <v>0.13167999999999999</v>
      </c>
      <c r="N157" s="32">
        <v>0.51256000000000002</v>
      </c>
      <c r="P157" s="16">
        <f t="shared" si="18"/>
        <v>-0.33055414336553135</v>
      </c>
      <c r="Q157" s="16">
        <f t="shared" si="19"/>
        <v>-1.5215415166258683</v>
      </c>
      <c r="R157" s="7">
        <v>1.3</v>
      </c>
      <c r="S157" s="16">
        <f t="shared" si="20"/>
        <v>1.4653457228250732</v>
      </c>
      <c r="T157" s="47">
        <f t="shared" si="21"/>
        <v>1.4653457228250732</v>
      </c>
      <c r="U157" s="47">
        <f t="shared" si="22"/>
        <v>0.99078463779770387</v>
      </c>
      <c r="V157" s="15">
        <f t="shared" si="26"/>
        <v>1.0959661483945753</v>
      </c>
      <c r="W157" s="15">
        <f t="shared" si="24"/>
        <v>0.99078463779770387</v>
      </c>
      <c r="X157" s="15"/>
      <c r="Y157" s="15"/>
      <c r="Z157" s="56">
        <f t="shared" si="25"/>
        <v>630.78463779770391</v>
      </c>
      <c r="AA157" s="7" t="s">
        <v>1449</v>
      </c>
      <c r="AB157" s="7">
        <v>1993</v>
      </c>
      <c r="AC157" s="7" t="s">
        <v>1436</v>
      </c>
      <c r="AD157" s="7" t="s">
        <v>1198</v>
      </c>
      <c r="AE157" s="17" t="s">
        <v>1199</v>
      </c>
    </row>
    <row r="158" spans="1:31" s="7" customFormat="1" ht="12" customHeight="1" x14ac:dyDescent="0.45">
      <c r="A158" s="7">
        <v>156</v>
      </c>
      <c r="B158" s="7" t="s">
        <v>202</v>
      </c>
      <c r="C158" s="7" t="s">
        <v>1052</v>
      </c>
      <c r="D158" s="8" t="s">
        <v>167</v>
      </c>
      <c r="E158" s="27">
        <v>1.32</v>
      </c>
      <c r="F158" s="27">
        <v>45.71</v>
      </c>
      <c r="G158" s="7" t="s">
        <v>1338</v>
      </c>
      <c r="I158" s="7">
        <v>360</v>
      </c>
      <c r="J158" s="7">
        <v>360</v>
      </c>
      <c r="K158" s="16"/>
      <c r="L158" s="16"/>
      <c r="M158" s="27">
        <v>0.14609</v>
      </c>
      <c r="N158" s="32">
        <v>0.51249900000000004</v>
      </c>
      <c r="P158" s="16">
        <f t="shared" si="18"/>
        <v>-0.2572953736654805</v>
      </c>
      <c r="Q158" s="16">
        <f t="shared" si="19"/>
        <v>-2.7114650103976512</v>
      </c>
      <c r="R158" s="7">
        <v>-0.7</v>
      </c>
      <c r="S158" s="16">
        <f t="shared" si="20"/>
        <v>-0.38654401395636917</v>
      </c>
      <c r="T158" s="47">
        <f t="shared" si="21"/>
        <v>-0.38654401395636917</v>
      </c>
      <c r="U158" s="47">
        <f t="shared" si="22"/>
        <v>1.1406563679391444</v>
      </c>
      <c r="V158" s="15">
        <f t="shared" si="26"/>
        <v>1.465243445996433</v>
      </c>
      <c r="W158" s="15">
        <f t="shared" si="24"/>
        <v>1.1406563679391444</v>
      </c>
      <c r="X158" s="15"/>
      <c r="Y158" s="15"/>
      <c r="Z158" s="56">
        <f t="shared" si="25"/>
        <v>780.65636793914427</v>
      </c>
      <c r="AA158" s="7" t="s">
        <v>1449</v>
      </c>
      <c r="AB158" s="7">
        <v>1993</v>
      </c>
      <c r="AC158" s="7" t="s">
        <v>1436</v>
      </c>
      <c r="AD158" s="7" t="s">
        <v>1198</v>
      </c>
      <c r="AE158" s="17" t="s">
        <v>1199</v>
      </c>
    </row>
    <row r="159" spans="1:31" s="7" customFormat="1" ht="12" customHeight="1" x14ac:dyDescent="0.45">
      <c r="A159" s="7">
        <v>157</v>
      </c>
      <c r="B159" s="7" t="s">
        <v>203</v>
      </c>
      <c r="C159" s="7" t="s">
        <v>1052</v>
      </c>
      <c r="D159" s="8" t="s">
        <v>167</v>
      </c>
      <c r="E159" s="27">
        <v>1.32</v>
      </c>
      <c r="F159" s="27">
        <v>45.71</v>
      </c>
      <c r="G159" s="7" t="s">
        <v>1338</v>
      </c>
      <c r="I159" s="7">
        <v>360</v>
      </c>
      <c r="J159" s="7">
        <v>360</v>
      </c>
      <c r="K159" s="16"/>
      <c r="L159" s="16"/>
      <c r="M159" s="27">
        <v>0.13969999999999999</v>
      </c>
      <c r="N159" s="32">
        <v>0.51249900000000004</v>
      </c>
      <c r="P159" s="16">
        <f t="shared" si="18"/>
        <v>-0.2897813929842401</v>
      </c>
      <c r="Q159" s="16">
        <f t="shared" si="19"/>
        <v>-2.7114650103976512</v>
      </c>
      <c r="R159" s="7">
        <v>-0.2</v>
      </c>
      <c r="S159" s="16">
        <f t="shared" si="20"/>
        <v>-9.3000343392057427E-2</v>
      </c>
      <c r="T159" s="47">
        <f t="shared" si="21"/>
        <v>-9.3000343392057427E-2</v>
      </c>
      <c r="U159" s="47">
        <f t="shared" si="22"/>
        <v>1.1171475665488062</v>
      </c>
      <c r="V159" s="15">
        <f t="shared" si="26"/>
        <v>1.3392701129346867</v>
      </c>
      <c r="W159" s="15">
        <f t="shared" si="24"/>
        <v>1.1171475665488062</v>
      </c>
      <c r="X159" s="15"/>
      <c r="Y159" s="15"/>
      <c r="Z159" s="56">
        <f t="shared" si="25"/>
        <v>757.14756654880625</v>
      </c>
      <c r="AA159" s="7" t="s">
        <v>1449</v>
      </c>
      <c r="AB159" s="7">
        <v>1993</v>
      </c>
      <c r="AC159" s="7" t="s">
        <v>1436</v>
      </c>
      <c r="AD159" s="7" t="s">
        <v>1198</v>
      </c>
      <c r="AE159" s="17" t="s">
        <v>1199</v>
      </c>
    </row>
    <row r="160" spans="1:31" s="7" customFormat="1" ht="12" customHeight="1" x14ac:dyDescent="0.45">
      <c r="A160" s="7">
        <v>158</v>
      </c>
      <c r="B160" s="7" t="s">
        <v>204</v>
      </c>
      <c r="C160" s="7" t="s">
        <v>1052</v>
      </c>
      <c r="D160" s="8" t="s">
        <v>205</v>
      </c>
      <c r="E160" s="27">
        <v>7.8464349999999996</v>
      </c>
      <c r="F160" s="27">
        <v>49.281221299999999</v>
      </c>
      <c r="G160" s="7" t="s">
        <v>98</v>
      </c>
      <c r="I160" s="7">
        <v>335</v>
      </c>
      <c r="J160" s="7">
        <v>335</v>
      </c>
      <c r="K160" s="16">
        <v>2.37</v>
      </c>
      <c r="L160" s="16">
        <v>13.21</v>
      </c>
      <c r="M160" s="27">
        <v>0.10854999999999999</v>
      </c>
      <c r="N160" s="32">
        <v>0.51227</v>
      </c>
      <c r="P160" s="16">
        <f t="shared" si="18"/>
        <v>-0.4481443823080834</v>
      </c>
      <c r="Q160" s="16">
        <f t="shared" si="19"/>
        <v>-7.1785548476710481</v>
      </c>
      <c r="R160" s="7">
        <v>-3.41</v>
      </c>
      <c r="S160" s="16">
        <f t="shared" si="20"/>
        <v>-3.4103328090335285</v>
      </c>
      <c r="T160" s="47">
        <f t="shared" si="21"/>
        <v>-3.4103328090335285</v>
      </c>
      <c r="U160" s="47">
        <f t="shared" si="22"/>
        <v>1.3674065498749157</v>
      </c>
      <c r="V160" s="15">
        <f t="shared" si="26"/>
        <v>1.2743380411311995</v>
      </c>
      <c r="W160" s="15">
        <f t="shared" si="24"/>
        <v>1.3674065498749157</v>
      </c>
      <c r="X160" s="15"/>
      <c r="Y160" s="15">
        <v>1.32</v>
      </c>
      <c r="Z160" s="56">
        <f t="shared" si="25"/>
        <v>1032.4065498749158</v>
      </c>
      <c r="AA160" s="7" t="s">
        <v>1450</v>
      </c>
      <c r="AB160" s="7">
        <v>1996</v>
      </c>
      <c r="AC160" s="7" t="s">
        <v>1026</v>
      </c>
      <c r="AD160" s="7" t="s">
        <v>1201</v>
      </c>
      <c r="AE160" s="17" t="s">
        <v>1203</v>
      </c>
    </row>
    <row r="161" spans="1:31" s="7" customFormat="1" ht="12" customHeight="1" x14ac:dyDescent="0.45">
      <c r="A161" s="7">
        <v>159</v>
      </c>
      <c r="B161" s="7" t="s">
        <v>206</v>
      </c>
      <c r="C161" s="7" t="s">
        <v>1052</v>
      </c>
      <c r="D161" s="8" t="s">
        <v>205</v>
      </c>
      <c r="E161" s="27">
        <v>7.8468099000000002</v>
      </c>
      <c r="F161" s="27">
        <v>49.280508599999997</v>
      </c>
      <c r="G161" s="7" t="s">
        <v>98</v>
      </c>
      <c r="I161" s="7">
        <v>335</v>
      </c>
      <c r="J161" s="7">
        <v>335</v>
      </c>
      <c r="K161" s="16">
        <v>4.32</v>
      </c>
      <c r="L161" s="16">
        <v>26.15</v>
      </c>
      <c r="M161" s="27">
        <v>9.9809999999999996E-2</v>
      </c>
      <c r="N161" s="32">
        <v>0.51225299999999996</v>
      </c>
      <c r="P161" s="16">
        <f t="shared" si="18"/>
        <v>-0.49257752923233356</v>
      </c>
      <c r="Q161" s="16">
        <f t="shared" si="19"/>
        <v>-7.5101728705262438</v>
      </c>
      <c r="R161" s="7">
        <v>-4.22</v>
      </c>
      <c r="S161" s="16">
        <f t="shared" si="20"/>
        <v>-3.3683347159761672</v>
      </c>
      <c r="T161" s="47">
        <f t="shared" si="21"/>
        <v>-3.3683347159761672</v>
      </c>
      <c r="U161" s="47">
        <f t="shared" si="22"/>
        <v>1.3642841384122306</v>
      </c>
      <c r="V161" s="15">
        <f t="shared" si="26"/>
        <v>1.1995667842366933</v>
      </c>
      <c r="W161" s="15">
        <f t="shared" si="24"/>
        <v>1.3642841384122306</v>
      </c>
      <c r="X161" s="15"/>
      <c r="Y161" s="15">
        <v>1.38</v>
      </c>
      <c r="Z161" s="56">
        <f t="shared" si="25"/>
        <v>1029.2841384122307</v>
      </c>
      <c r="AA161" s="7" t="s">
        <v>1450</v>
      </c>
      <c r="AB161" s="7">
        <v>1996</v>
      </c>
      <c r="AC161" s="7" t="s">
        <v>1026</v>
      </c>
      <c r="AD161" s="7" t="s">
        <v>1201</v>
      </c>
      <c r="AE161" s="17" t="s">
        <v>1203</v>
      </c>
    </row>
    <row r="162" spans="1:31" s="7" customFormat="1" ht="12" customHeight="1" x14ac:dyDescent="0.45">
      <c r="A162" s="7">
        <v>160</v>
      </c>
      <c r="B162" s="7" t="s">
        <v>207</v>
      </c>
      <c r="C162" s="7" t="s">
        <v>1052</v>
      </c>
      <c r="D162" s="8" t="s">
        <v>205</v>
      </c>
      <c r="E162" s="27">
        <v>7.8464349999999996</v>
      </c>
      <c r="F162" s="27">
        <v>49.281221299999999</v>
      </c>
      <c r="G162" s="7" t="s">
        <v>98</v>
      </c>
      <c r="I162" s="7">
        <v>335</v>
      </c>
      <c r="J162" s="7">
        <v>335</v>
      </c>
      <c r="K162" s="16">
        <v>2.16</v>
      </c>
      <c r="L162" s="16">
        <v>10.84</v>
      </c>
      <c r="M162" s="27">
        <v>0.12055</v>
      </c>
      <c r="N162" s="32">
        <v>0.51229999999999998</v>
      </c>
      <c r="P162" s="16">
        <f t="shared" si="18"/>
        <v>-0.38713777325876975</v>
      </c>
      <c r="Q162" s="16">
        <f t="shared" si="19"/>
        <v>-6.5933465720457995</v>
      </c>
      <c r="R162" s="7">
        <v>-3.33</v>
      </c>
      <c r="S162" s="16">
        <f t="shared" si="20"/>
        <v>-3.3380986055994337</v>
      </c>
      <c r="T162" s="47">
        <f t="shared" si="21"/>
        <v>-3.3380986055994337</v>
      </c>
      <c r="U162" s="47">
        <f t="shared" si="22"/>
        <v>1.3610449955337611</v>
      </c>
      <c r="V162" s="15">
        <f t="shared" si="26"/>
        <v>1.3889426945575984</v>
      </c>
      <c r="W162" s="15">
        <f t="shared" si="24"/>
        <v>1.3610449955337611</v>
      </c>
      <c r="X162" s="15"/>
      <c r="Y162" s="15">
        <v>1.31</v>
      </c>
      <c r="Z162" s="56">
        <f t="shared" si="25"/>
        <v>1026.044995533761</v>
      </c>
      <c r="AA162" s="7" t="s">
        <v>1450</v>
      </c>
      <c r="AB162" s="7">
        <v>1996</v>
      </c>
      <c r="AC162" s="7" t="s">
        <v>1026</v>
      </c>
      <c r="AD162" s="7" t="s">
        <v>1201</v>
      </c>
      <c r="AE162" s="17" t="s">
        <v>1203</v>
      </c>
    </row>
    <row r="163" spans="1:31" s="7" customFormat="1" ht="12" customHeight="1" x14ac:dyDescent="0.45">
      <c r="A163" s="7">
        <v>161</v>
      </c>
      <c r="B163" s="7" t="s">
        <v>208</v>
      </c>
      <c r="C163" s="7" t="s">
        <v>1052</v>
      </c>
      <c r="D163" s="8" t="s">
        <v>205</v>
      </c>
      <c r="E163" s="27">
        <v>7.8468099000000002</v>
      </c>
      <c r="F163" s="27">
        <v>49.280508599999997</v>
      </c>
      <c r="G163" s="7" t="s">
        <v>98</v>
      </c>
      <c r="I163" s="7">
        <v>335</v>
      </c>
      <c r="J163" s="7">
        <v>335</v>
      </c>
      <c r="K163" s="16">
        <v>2.0499999999999998</v>
      </c>
      <c r="L163" s="16">
        <v>8.31</v>
      </c>
      <c r="M163" s="27">
        <v>0.14901</v>
      </c>
      <c r="N163" s="32">
        <v>0.51236199999999998</v>
      </c>
      <c r="P163" s="16">
        <f t="shared" si="18"/>
        <v>-0.2424504321301475</v>
      </c>
      <c r="Q163" s="16">
        <f t="shared" si="19"/>
        <v>-5.3839161357538412</v>
      </c>
      <c r="R163" s="7">
        <v>-3.34</v>
      </c>
      <c r="S163" s="16">
        <f t="shared" si="20"/>
        <v>-3.3452716771874957</v>
      </c>
      <c r="T163" s="47">
        <f t="shared" si="21"/>
        <v>-3.3452716771874957</v>
      </c>
      <c r="U163" s="47">
        <f t="shared" si="22"/>
        <v>1.3596787894790685</v>
      </c>
      <c r="V163" s="15">
        <f t="shared" si="26"/>
        <v>1.8513116671428105</v>
      </c>
      <c r="W163" s="15">
        <f t="shared" si="24"/>
        <v>1.3596787894790685</v>
      </c>
      <c r="X163" s="15"/>
      <c r="Y163" s="15">
        <v>1.31</v>
      </c>
      <c r="Z163" s="56">
        <f t="shared" si="25"/>
        <v>1024.6787894790684</v>
      </c>
      <c r="AA163" s="7" t="s">
        <v>1450</v>
      </c>
      <c r="AB163" s="7">
        <v>1996</v>
      </c>
      <c r="AC163" s="7" t="s">
        <v>1026</v>
      </c>
      <c r="AD163" s="7" t="s">
        <v>1201</v>
      </c>
      <c r="AE163" s="17" t="s">
        <v>1203</v>
      </c>
    </row>
    <row r="164" spans="1:31" s="7" customFormat="1" ht="12" customHeight="1" x14ac:dyDescent="0.45">
      <c r="A164" s="7">
        <v>162</v>
      </c>
      <c r="B164" s="7" t="s">
        <v>209</v>
      </c>
      <c r="C164" s="7" t="s">
        <v>1052</v>
      </c>
      <c r="D164" s="8" t="s">
        <v>210</v>
      </c>
      <c r="E164" s="27">
        <v>11.216666666666701</v>
      </c>
      <c r="F164" s="27">
        <v>46.133333333333297</v>
      </c>
      <c r="G164" s="7" t="s">
        <v>211</v>
      </c>
      <c r="I164" s="7">
        <v>270</v>
      </c>
      <c r="J164" s="7">
        <v>270</v>
      </c>
      <c r="K164" s="16">
        <v>5.7910000000000004</v>
      </c>
      <c r="L164" s="16">
        <v>28.46</v>
      </c>
      <c r="M164" s="27">
        <v>0.1231</v>
      </c>
      <c r="N164" s="32">
        <v>0.51226400000000005</v>
      </c>
      <c r="P164" s="16">
        <f t="shared" si="18"/>
        <v>-0.37417386883579062</v>
      </c>
      <c r="Q164" s="16">
        <f t="shared" si="19"/>
        <v>-7.2955965027954317</v>
      </c>
      <c r="R164" s="15">
        <v>-4.7598201936952798</v>
      </c>
      <c r="S164" s="16">
        <f t="shared" si="20"/>
        <v>-4.759820193695278</v>
      </c>
      <c r="T164" s="47">
        <f t="shared" si="21"/>
        <v>-4.759820193695278</v>
      </c>
      <c r="U164" s="47">
        <f t="shared" si="22"/>
        <v>1.4232967452172567</v>
      </c>
      <c r="V164" s="15">
        <f t="shared" si="26"/>
        <v>1.4880339543624346</v>
      </c>
      <c r="W164" s="15">
        <f t="shared" si="24"/>
        <v>1.4232967452172567</v>
      </c>
      <c r="X164" s="15"/>
      <c r="Y164" s="15">
        <v>1.3</v>
      </c>
      <c r="Z164" s="56">
        <f t="shared" si="25"/>
        <v>1153.2967452172568</v>
      </c>
      <c r="AA164" s="7" t="s">
        <v>1451</v>
      </c>
      <c r="AB164" s="7">
        <v>1994</v>
      </c>
      <c r="AC164" s="7" t="s">
        <v>1027</v>
      </c>
      <c r="AD164" s="7" t="s">
        <v>1154</v>
      </c>
      <c r="AE164" s="17" t="s">
        <v>1155</v>
      </c>
    </row>
    <row r="165" spans="1:31" s="7" customFormat="1" ht="12" customHeight="1" x14ac:dyDescent="0.45">
      <c r="A165" s="7">
        <v>163</v>
      </c>
      <c r="B165" s="7" t="s">
        <v>212</v>
      </c>
      <c r="C165" s="7" t="s">
        <v>1052</v>
      </c>
      <c r="D165" s="8" t="s">
        <v>210</v>
      </c>
      <c r="E165" s="27">
        <v>11.55</v>
      </c>
      <c r="F165" s="27">
        <v>46.5833333333333</v>
      </c>
      <c r="G165" s="7" t="s">
        <v>211</v>
      </c>
      <c r="I165" s="7">
        <v>270</v>
      </c>
      <c r="J165" s="7">
        <v>270</v>
      </c>
      <c r="K165" s="16">
        <v>5.4130000000000003</v>
      </c>
      <c r="L165" s="16">
        <v>28.43</v>
      </c>
      <c r="M165" s="27">
        <v>0.11509999999999999</v>
      </c>
      <c r="N165" s="32">
        <v>0.51221000000000005</v>
      </c>
      <c r="P165" s="16">
        <f t="shared" si="18"/>
        <v>-0.41484494153533302</v>
      </c>
      <c r="Q165" s="16">
        <f t="shared" si="19"/>
        <v>-8.348971398920435</v>
      </c>
      <c r="R165" s="15">
        <v>-5.5375672301354797</v>
      </c>
      <c r="S165" s="16">
        <f t="shared" si="20"/>
        <v>-5.5375672301354832</v>
      </c>
      <c r="T165" s="47">
        <f t="shared" si="21"/>
        <v>-5.5375672301354832</v>
      </c>
      <c r="U165" s="47">
        <f t="shared" si="22"/>
        <v>1.4868862258944369</v>
      </c>
      <c r="V165" s="15">
        <f t="shared" si="26"/>
        <v>1.4508122051709227</v>
      </c>
      <c r="W165" s="15">
        <f t="shared" si="24"/>
        <v>1.4868862258944369</v>
      </c>
      <c r="X165" s="15"/>
      <c r="Y165" s="15">
        <v>1.28</v>
      </c>
      <c r="Z165" s="56">
        <f t="shared" si="25"/>
        <v>1216.8862258944368</v>
      </c>
      <c r="AA165" s="7" t="s">
        <v>1451</v>
      </c>
      <c r="AB165" s="7">
        <v>1994</v>
      </c>
      <c r="AC165" s="7" t="s">
        <v>1027</v>
      </c>
      <c r="AD165" s="7" t="s">
        <v>1154</v>
      </c>
      <c r="AE165" s="17" t="s">
        <v>1155</v>
      </c>
    </row>
    <row r="166" spans="1:31" s="7" customFormat="1" ht="12" customHeight="1" x14ac:dyDescent="0.45">
      <c r="A166" s="7">
        <v>164</v>
      </c>
      <c r="B166" s="7" t="s">
        <v>213</v>
      </c>
      <c r="C166" s="7" t="s">
        <v>1052</v>
      </c>
      <c r="D166" s="8" t="s">
        <v>210</v>
      </c>
      <c r="E166" s="27">
        <v>11.533333333333299</v>
      </c>
      <c r="F166" s="27">
        <v>46.5833333333333</v>
      </c>
      <c r="G166" s="7" t="s">
        <v>211</v>
      </c>
      <c r="I166" s="7">
        <v>270</v>
      </c>
      <c r="J166" s="7">
        <v>270</v>
      </c>
      <c r="K166" s="16">
        <v>7.5209999999999999</v>
      </c>
      <c r="L166" s="16">
        <v>29.45</v>
      </c>
      <c r="M166" s="27">
        <v>0.15440000000000001</v>
      </c>
      <c r="N166" s="32">
        <v>0.512374</v>
      </c>
      <c r="P166" s="16">
        <f t="shared" si="18"/>
        <v>-0.21504829689883076</v>
      </c>
      <c r="Q166" s="16">
        <f t="shared" si="19"/>
        <v>-5.1498328255039638</v>
      </c>
      <c r="R166" s="15">
        <v>-3.6924505174205899</v>
      </c>
      <c r="S166" s="16">
        <f t="shared" si="20"/>
        <v>-3.6924505174205877</v>
      </c>
      <c r="T166" s="47">
        <f t="shared" si="21"/>
        <v>-3.6924505174205877</v>
      </c>
      <c r="U166" s="47">
        <f t="shared" si="22"/>
        <v>1.3340541403434125</v>
      </c>
      <c r="V166" s="15">
        <f t="shared" si="26"/>
        <v>1.9879390427606189</v>
      </c>
      <c r="W166" s="15">
        <f t="shared" si="24"/>
        <v>1.3340541403434125</v>
      </c>
      <c r="X166" s="15"/>
      <c r="Y166" s="15">
        <v>1.7</v>
      </c>
      <c r="Z166" s="56">
        <f t="shared" si="25"/>
        <v>1064.0541403434124</v>
      </c>
      <c r="AA166" s="7" t="s">
        <v>1451</v>
      </c>
      <c r="AB166" s="7">
        <v>1994</v>
      </c>
      <c r="AC166" s="7" t="s">
        <v>1027</v>
      </c>
      <c r="AD166" s="7" t="s">
        <v>1154</v>
      </c>
      <c r="AE166" s="17" t="s">
        <v>1155</v>
      </c>
    </row>
    <row r="167" spans="1:31" s="7" customFormat="1" ht="12" customHeight="1" x14ac:dyDescent="0.45">
      <c r="A167" s="7">
        <v>165</v>
      </c>
      <c r="B167" s="7" t="s">
        <v>214</v>
      </c>
      <c r="C167" s="7" t="s">
        <v>1052</v>
      </c>
      <c r="D167" s="8" t="s">
        <v>210</v>
      </c>
      <c r="E167" s="27">
        <v>11.533333333333299</v>
      </c>
      <c r="F167" s="27">
        <v>46.5833333333333</v>
      </c>
      <c r="G167" s="7" t="s">
        <v>211</v>
      </c>
      <c r="I167" s="7">
        <v>270</v>
      </c>
      <c r="J167" s="7">
        <v>270</v>
      </c>
      <c r="K167" s="16">
        <v>7.5350000000000001</v>
      </c>
      <c r="L167" s="16">
        <v>29.55</v>
      </c>
      <c r="M167" s="27">
        <v>0.1542</v>
      </c>
      <c r="N167" s="32">
        <v>0.51237100000000002</v>
      </c>
      <c r="P167" s="16">
        <f t="shared" si="18"/>
        <v>-0.21606507371631933</v>
      </c>
      <c r="Q167" s="16">
        <f t="shared" si="19"/>
        <v>-5.2083536530656005</v>
      </c>
      <c r="R167" s="15">
        <v>-3.7440806484901001</v>
      </c>
      <c r="S167" s="16">
        <f t="shared" si="20"/>
        <v>-3.7440806484901046</v>
      </c>
      <c r="T167" s="47">
        <f t="shared" si="21"/>
        <v>-3.7440806484901046</v>
      </c>
      <c r="U167" s="47">
        <f t="shared" si="22"/>
        <v>1.3382523510173858</v>
      </c>
      <c r="V167" s="15">
        <f t="shared" si="26"/>
        <v>1.9889100640582975</v>
      </c>
      <c r="W167" s="15">
        <f t="shared" si="24"/>
        <v>1.3382523510173858</v>
      </c>
      <c r="X167" s="15"/>
      <c r="Y167" s="15">
        <v>1.7</v>
      </c>
      <c r="Z167" s="56">
        <f t="shared" si="25"/>
        <v>1068.2523510173858</v>
      </c>
      <c r="AA167" s="7" t="s">
        <v>1451</v>
      </c>
      <c r="AB167" s="7">
        <v>1994</v>
      </c>
      <c r="AC167" s="7" t="s">
        <v>1027</v>
      </c>
      <c r="AD167" s="7" t="s">
        <v>1154</v>
      </c>
      <c r="AE167" s="17" t="s">
        <v>1155</v>
      </c>
    </row>
    <row r="168" spans="1:31" s="7" customFormat="1" ht="12" customHeight="1" x14ac:dyDescent="0.45">
      <c r="A168" s="7">
        <v>166</v>
      </c>
      <c r="B168" s="7" t="s">
        <v>215</v>
      </c>
      <c r="C168" s="7" t="s">
        <v>1052</v>
      </c>
      <c r="D168" s="8" t="s">
        <v>210</v>
      </c>
      <c r="E168" s="27">
        <v>11.3</v>
      </c>
      <c r="F168" s="27">
        <v>46.35</v>
      </c>
      <c r="G168" s="7" t="s">
        <v>211</v>
      </c>
      <c r="I168" s="7">
        <v>270</v>
      </c>
      <c r="J168" s="7">
        <v>270</v>
      </c>
      <c r="K168" s="16">
        <v>7.4779999999999998</v>
      </c>
      <c r="L168" s="16">
        <v>39.590000000000003</v>
      </c>
      <c r="M168" s="27">
        <v>0.1142</v>
      </c>
      <c r="N168" s="32">
        <v>0.51230799999999999</v>
      </c>
      <c r="P168" s="16">
        <f t="shared" si="18"/>
        <v>-0.41942043721403155</v>
      </c>
      <c r="Q168" s="16">
        <f t="shared" si="19"/>
        <v>-6.4372910318788445</v>
      </c>
      <c r="R168" s="15">
        <v>-3.5948787288793498</v>
      </c>
      <c r="S168" s="16">
        <f t="shared" si="20"/>
        <v>-3.5948787288793524</v>
      </c>
      <c r="T168" s="47">
        <f t="shared" si="21"/>
        <v>-3.5948787288793524</v>
      </c>
      <c r="U168" s="47">
        <f t="shared" si="22"/>
        <v>1.3291924926664889</v>
      </c>
      <c r="V168" s="15">
        <f t="shared" si="26"/>
        <v>1.2884872971456109</v>
      </c>
      <c r="W168" s="15">
        <f t="shared" si="24"/>
        <v>1.3291924926664889</v>
      </c>
      <c r="X168" s="15"/>
      <c r="Y168" s="15">
        <v>1.1200000000000001</v>
      </c>
      <c r="Z168" s="56">
        <f t="shared" si="25"/>
        <v>1059.1924926664888</v>
      </c>
      <c r="AA168" s="7" t="s">
        <v>1451</v>
      </c>
      <c r="AB168" s="7">
        <v>1994</v>
      </c>
      <c r="AC168" s="7" t="s">
        <v>1027</v>
      </c>
      <c r="AD168" s="7" t="s">
        <v>1154</v>
      </c>
      <c r="AE168" s="17" t="s">
        <v>1155</v>
      </c>
    </row>
    <row r="169" spans="1:31" s="7" customFormat="1" ht="12" customHeight="1" x14ac:dyDescent="0.45">
      <c r="A169" s="7">
        <v>167</v>
      </c>
      <c r="B169" s="7" t="s">
        <v>216</v>
      </c>
      <c r="C169" s="7" t="s">
        <v>1052</v>
      </c>
      <c r="D169" s="8" t="s">
        <v>210</v>
      </c>
      <c r="E169" s="27">
        <v>11.3</v>
      </c>
      <c r="F169" s="27">
        <v>46.35</v>
      </c>
      <c r="G169" s="7" t="s">
        <v>211</v>
      </c>
      <c r="I169" s="7">
        <v>270</v>
      </c>
      <c r="J169" s="7">
        <v>270</v>
      </c>
      <c r="K169" s="16">
        <v>7.0019999999999998</v>
      </c>
      <c r="L169" s="16">
        <v>37.1</v>
      </c>
      <c r="M169" s="27">
        <v>0.11409999999999999</v>
      </c>
      <c r="N169" s="32">
        <v>0.51230900000000001</v>
      </c>
      <c r="P169" s="16">
        <f t="shared" si="18"/>
        <v>-0.41992882562277589</v>
      </c>
      <c r="Q169" s="16">
        <f t="shared" si="19"/>
        <v>-6.4177840893575588</v>
      </c>
      <c r="R169" s="15">
        <v>-3.5719264381120102</v>
      </c>
      <c r="S169" s="16">
        <f t="shared" si="20"/>
        <v>-3.5719264381120062</v>
      </c>
      <c r="T169" s="47">
        <f t="shared" si="21"/>
        <v>-3.5719264381120062</v>
      </c>
      <c r="U169" s="47">
        <f t="shared" si="22"/>
        <v>1.3273322424159064</v>
      </c>
      <c r="V169" s="15">
        <f t="shared" si="26"/>
        <v>1.2856767342539508</v>
      </c>
      <c r="W169" s="15">
        <f t="shared" si="24"/>
        <v>1.3273322424159064</v>
      </c>
      <c r="X169" s="15"/>
      <c r="Y169" s="15">
        <v>1.1200000000000001</v>
      </c>
      <c r="Z169" s="56">
        <f t="shared" si="25"/>
        <v>1057.3322424159064</v>
      </c>
      <c r="AA169" s="7" t="s">
        <v>1451</v>
      </c>
      <c r="AB169" s="7">
        <v>1994</v>
      </c>
      <c r="AC169" s="7" t="s">
        <v>1027</v>
      </c>
      <c r="AD169" s="7" t="s">
        <v>1154</v>
      </c>
      <c r="AE169" s="17" t="s">
        <v>1155</v>
      </c>
    </row>
    <row r="170" spans="1:31" s="7" customFormat="1" ht="12" customHeight="1" x14ac:dyDescent="0.45">
      <c r="A170" s="7">
        <v>168</v>
      </c>
      <c r="B170" s="7" t="s">
        <v>217</v>
      </c>
      <c r="C170" s="7" t="s">
        <v>1052</v>
      </c>
      <c r="D170" s="8" t="s">
        <v>210</v>
      </c>
      <c r="E170" s="27">
        <v>11.1666666666667</v>
      </c>
      <c r="F170" s="27">
        <v>46.116666666666703</v>
      </c>
      <c r="G170" s="7" t="s">
        <v>218</v>
      </c>
      <c r="I170" s="7">
        <v>270</v>
      </c>
      <c r="J170" s="7">
        <v>270</v>
      </c>
      <c r="K170" s="16">
        <v>5.9660000000000002</v>
      </c>
      <c r="L170" s="16">
        <v>28.18</v>
      </c>
      <c r="M170" s="27">
        <v>0.128</v>
      </c>
      <c r="N170" s="32">
        <v>0.51225200000000004</v>
      </c>
      <c r="P170" s="16">
        <f t="shared" si="18"/>
        <v>-0.34926283680732084</v>
      </c>
      <c r="Q170" s="16">
        <f t="shared" si="19"/>
        <v>-7.5296798130453091</v>
      </c>
      <c r="R170" s="15">
        <v>-5.1627255680020996</v>
      </c>
      <c r="S170" s="16">
        <f t="shared" si="20"/>
        <v>-5.1627255680020951</v>
      </c>
      <c r="T170" s="47">
        <f t="shared" si="21"/>
        <v>-5.1627255680020951</v>
      </c>
      <c r="U170" s="47">
        <f t="shared" si="22"/>
        <v>1.4556365615641236</v>
      </c>
      <c r="V170" s="15">
        <f t="shared" si="26"/>
        <v>1.5938677384933742</v>
      </c>
      <c r="W170" s="15">
        <f t="shared" si="24"/>
        <v>1.4556365615641236</v>
      </c>
      <c r="X170" s="15"/>
      <c r="Y170" s="15">
        <v>1.4</v>
      </c>
      <c r="Z170" s="56">
        <f t="shared" si="25"/>
        <v>1185.6365615641237</v>
      </c>
      <c r="AA170" s="7" t="s">
        <v>1451</v>
      </c>
      <c r="AB170" s="7">
        <v>1994</v>
      </c>
      <c r="AC170" s="7" t="s">
        <v>1027</v>
      </c>
      <c r="AD170" s="7" t="s">
        <v>1154</v>
      </c>
      <c r="AE170" s="17" t="s">
        <v>1155</v>
      </c>
    </row>
    <row r="171" spans="1:31" s="7" customFormat="1" ht="12" customHeight="1" x14ac:dyDescent="0.45">
      <c r="A171" s="7">
        <v>169</v>
      </c>
      <c r="B171" s="7" t="s">
        <v>219</v>
      </c>
      <c r="C171" s="7" t="s">
        <v>1052</v>
      </c>
      <c r="D171" s="8" t="s">
        <v>210</v>
      </c>
      <c r="E171" s="27">
        <v>11.783333333333299</v>
      </c>
      <c r="F171" s="27">
        <v>46.1666666666667</v>
      </c>
      <c r="G171" s="7" t="s">
        <v>220</v>
      </c>
      <c r="I171" s="7">
        <v>270</v>
      </c>
      <c r="J171" s="7">
        <v>270</v>
      </c>
      <c r="K171" s="16">
        <v>4.9829999999999997</v>
      </c>
      <c r="L171" s="16">
        <v>23.84</v>
      </c>
      <c r="M171" s="27">
        <v>0.1263</v>
      </c>
      <c r="N171" s="32">
        <v>0.51237500000000002</v>
      </c>
      <c r="P171" s="16">
        <f t="shared" si="18"/>
        <v>-0.35790543975597366</v>
      </c>
      <c r="Q171" s="16">
        <f t="shared" si="19"/>
        <v>-5.1303258829815679</v>
      </c>
      <c r="R171" s="15">
        <v>-2.7048007177553299</v>
      </c>
      <c r="S171" s="16">
        <f t="shared" si="20"/>
        <v>-2.7048007177553339</v>
      </c>
      <c r="T171" s="47">
        <f t="shared" si="21"/>
        <v>-2.7048007177553339</v>
      </c>
      <c r="U171" s="47">
        <f t="shared" si="22"/>
        <v>1.2563284914796524</v>
      </c>
      <c r="V171" s="15">
        <f t="shared" si="26"/>
        <v>1.3498766759366274</v>
      </c>
      <c r="W171" s="15">
        <f t="shared" si="24"/>
        <v>1.2563284914796524</v>
      </c>
      <c r="X171" s="15"/>
      <c r="Y171" s="15">
        <v>1.1599999999999999</v>
      </c>
      <c r="Z171" s="56">
        <f t="shared" si="25"/>
        <v>986.32849147965248</v>
      </c>
      <c r="AA171" s="7" t="s">
        <v>1451</v>
      </c>
      <c r="AB171" s="7">
        <v>1994</v>
      </c>
      <c r="AC171" s="7" t="s">
        <v>1027</v>
      </c>
      <c r="AD171" s="7" t="s">
        <v>1154</v>
      </c>
      <c r="AE171" s="17" t="s">
        <v>1155</v>
      </c>
    </row>
    <row r="172" spans="1:31" s="7" customFormat="1" ht="12" customHeight="1" x14ac:dyDescent="0.45">
      <c r="A172" s="7">
        <v>170</v>
      </c>
      <c r="B172" s="7" t="s">
        <v>221</v>
      </c>
      <c r="C172" s="7" t="s">
        <v>1052</v>
      </c>
      <c r="D172" s="8" t="s">
        <v>210</v>
      </c>
      <c r="E172" s="27">
        <v>11.783333333333299</v>
      </c>
      <c r="F172" s="27">
        <v>46.1666666666667</v>
      </c>
      <c r="G172" s="7" t="s">
        <v>220</v>
      </c>
      <c r="I172" s="7">
        <v>270</v>
      </c>
      <c r="J172" s="7">
        <v>270</v>
      </c>
      <c r="K172" s="16">
        <v>3.8490000000000002</v>
      </c>
      <c r="L172" s="16">
        <v>17.73</v>
      </c>
      <c r="M172" s="27">
        <v>0.13120000000000001</v>
      </c>
      <c r="N172" s="32">
        <v>0.51218900000000001</v>
      </c>
      <c r="P172" s="16">
        <f t="shared" si="18"/>
        <v>-0.33299440772750377</v>
      </c>
      <c r="Q172" s="16">
        <f t="shared" si="19"/>
        <v>-8.7586171918596634</v>
      </c>
      <c r="R172" s="15">
        <v>-6.5019140906903701</v>
      </c>
      <c r="S172" s="16">
        <f t="shared" si="20"/>
        <v>-6.5019140906903701</v>
      </c>
      <c r="T172" s="47">
        <f t="shared" si="21"/>
        <v>-6.5019140906903701</v>
      </c>
      <c r="U172" s="47">
        <f t="shared" si="22"/>
        <v>1.5638655925269287</v>
      </c>
      <c r="V172" s="15">
        <f t="shared" ref="V172:V203" si="27">(1/0.00654)*LN(1+(N172-0.51315)/(M172-0.2137))</f>
        <v>1.7708201129469221</v>
      </c>
      <c r="W172" s="15">
        <f t="shared" si="24"/>
        <v>1.5638655925269287</v>
      </c>
      <c r="X172" s="15"/>
      <c r="Y172" s="15">
        <v>1.57</v>
      </c>
      <c r="Z172" s="56">
        <f t="shared" si="25"/>
        <v>1293.8655925269286</v>
      </c>
      <c r="AA172" s="7" t="s">
        <v>1451</v>
      </c>
      <c r="AB172" s="7">
        <v>1994</v>
      </c>
      <c r="AC172" s="7" t="s">
        <v>1027</v>
      </c>
      <c r="AD172" s="7" t="s">
        <v>1154</v>
      </c>
      <c r="AE172" s="17" t="s">
        <v>1155</v>
      </c>
    </row>
    <row r="173" spans="1:31" s="7" customFormat="1" ht="12" customHeight="1" x14ac:dyDescent="0.45">
      <c r="A173" s="7">
        <v>171</v>
      </c>
      <c r="B173" s="7" t="s">
        <v>222</v>
      </c>
      <c r="C173" s="7" t="s">
        <v>1052</v>
      </c>
      <c r="D173" s="8" t="s">
        <v>210</v>
      </c>
      <c r="E173" s="27">
        <v>11.5</v>
      </c>
      <c r="F173" s="27">
        <v>46.1</v>
      </c>
      <c r="G173" s="7" t="s">
        <v>223</v>
      </c>
      <c r="I173" s="7">
        <v>270</v>
      </c>
      <c r="J173" s="7">
        <v>270</v>
      </c>
      <c r="K173" s="16">
        <v>6.5279999999999996</v>
      </c>
      <c r="L173" s="16">
        <v>32.409999999999997</v>
      </c>
      <c r="M173" s="27">
        <v>0.12180000000000001</v>
      </c>
      <c r="N173" s="32">
        <v>0.51218200000000003</v>
      </c>
      <c r="P173" s="16">
        <f t="shared" si="18"/>
        <v>-0.38078291814946619</v>
      </c>
      <c r="Q173" s="16">
        <f t="shared" si="19"/>
        <v>-8.8951657895042224</v>
      </c>
      <c r="R173" s="15">
        <v>-6.3145999532052901</v>
      </c>
      <c r="S173" s="16">
        <f t="shared" si="20"/>
        <v>-6.3145999532052901</v>
      </c>
      <c r="T173" s="47">
        <f t="shared" si="21"/>
        <v>-6.3145999532052901</v>
      </c>
      <c r="U173" s="47">
        <f t="shared" si="22"/>
        <v>1.5494721898751953</v>
      </c>
      <c r="V173" s="15">
        <f t="shared" si="27"/>
        <v>1.6021560725811503</v>
      </c>
      <c r="W173" s="15">
        <f t="shared" si="24"/>
        <v>1.5494721898751953</v>
      </c>
      <c r="X173" s="15"/>
      <c r="Y173" s="15">
        <v>1.42</v>
      </c>
      <c r="Z173" s="56">
        <f t="shared" si="25"/>
        <v>1279.4721898751952</v>
      </c>
      <c r="AA173" s="7" t="s">
        <v>1451</v>
      </c>
      <c r="AB173" s="7">
        <v>1994</v>
      </c>
      <c r="AC173" s="7" t="s">
        <v>1027</v>
      </c>
      <c r="AD173" s="7" t="s">
        <v>1154</v>
      </c>
      <c r="AE173" s="17" t="s">
        <v>1155</v>
      </c>
    </row>
    <row r="174" spans="1:31" s="7" customFormat="1" ht="12" customHeight="1" x14ac:dyDescent="0.45">
      <c r="A174" s="7">
        <v>172</v>
      </c>
      <c r="B174" s="7" t="s">
        <v>224</v>
      </c>
      <c r="C174" s="7" t="s">
        <v>1052</v>
      </c>
      <c r="D174" s="8" t="s">
        <v>210</v>
      </c>
      <c r="E174" s="27">
        <v>11.5</v>
      </c>
      <c r="F174" s="27">
        <v>46.1</v>
      </c>
      <c r="G174" s="7" t="s">
        <v>225</v>
      </c>
      <c r="I174" s="7">
        <v>270</v>
      </c>
      <c r="J174" s="7">
        <v>270</v>
      </c>
      <c r="K174" s="16">
        <v>7.7569999999999997</v>
      </c>
      <c r="L174" s="16">
        <v>41.57</v>
      </c>
      <c r="M174" s="27">
        <v>0.1128</v>
      </c>
      <c r="N174" s="32">
        <v>0.51221099999999997</v>
      </c>
      <c r="P174" s="16">
        <f t="shared" si="18"/>
        <v>-0.42653787493645146</v>
      </c>
      <c r="Q174" s="16">
        <f t="shared" si="19"/>
        <v>-8.3294644564013698</v>
      </c>
      <c r="R174" s="15">
        <v>-5.4388172779570398</v>
      </c>
      <c r="S174" s="16">
        <f t="shared" si="20"/>
        <v>-5.4388172779570381</v>
      </c>
      <c r="T174" s="47">
        <f t="shared" si="21"/>
        <v>-5.4388172779570381</v>
      </c>
      <c r="U174" s="47">
        <f t="shared" si="22"/>
        <v>1.4790012940765449</v>
      </c>
      <c r="V174" s="15">
        <f t="shared" si="27"/>
        <v>1.4163925866892499</v>
      </c>
      <c r="W174" s="15">
        <f t="shared" si="24"/>
        <v>1.4790012940765449</v>
      </c>
      <c r="X174" s="15"/>
      <c r="Y174" s="15">
        <v>1.25</v>
      </c>
      <c r="Z174" s="56">
        <f t="shared" si="25"/>
        <v>1209.0012940765448</v>
      </c>
      <c r="AA174" s="7" t="s">
        <v>1451</v>
      </c>
      <c r="AB174" s="7">
        <v>1994</v>
      </c>
      <c r="AC174" s="7" t="s">
        <v>1027</v>
      </c>
      <c r="AD174" s="7" t="s">
        <v>1154</v>
      </c>
      <c r="AE174" s="17" t="s">
        <v>1155</v>
      </c>
    </row>
    <row r="175" spans="1:31" s="7" customFormat="1" ht="12" customHeight="1" x14ac:dyDescent="0.45">
      <c r="A175" s="7">
        <v>173</v>
      </c>
      <c r="B175" s="7" t="s">
        <v>226</v>
      </c>
      <c r="C175" s="7" t="s">
        <v>1052</v>
      </c>
      <c r="D175" s="8" t="s">
        <v>210</v>
      </c>
      <c r="E175" s="27">
        <v>11.5</v>
      </c>
      <c r="F175" s="27">
        <v>46.1</v>
      </c>
      <c r="G175" s="7" t="s">
        <v>227</v>
      </c>
      <c r="I175" s="7">
        <v>270</v>
      </c>
      <c r="J175" s="7">
        <v>270</v>
      </c>
      <c r="K175" s="16">
        <v>5.17</v>
      </c>
      <c r="L175" s="16">
        <v>26.59</v>
      </c>
      <c r="M175" s="27">
        <v>0.11749999999999999</v>
      </c>
      <c r="N175" s="32">
        <v>0.51222800000000002</v>
      </c>
      <c r="P175" s="16">
        <f t="shared" si="18"/>
        <v>-0.40264361972547036</v>
      </c>
      <c r="Q175" s="16">
        <f t="shared" si="19"/>
        <v>-7.9978464335461741</v>
      </c>
      <c r="R175" s="15">
        <v>-5.2691306226666601</v>
      </c>
      <c r="S175" s="16">
        <f t="shared" si="20"/>
        <v>-5.269130622666661</v>
      </c>
      <c r="T175" s="47">
        <f t="shared" si="21"/>
        <v>-5.269130622666661</v>
      </c>
      <c r="U175" s="47">
        <f t="shared" si="22"/>
        <v>1.4649617391749066</v>
      </c>
      <c r="V175" s="15">
        <f t="shared" si="27"/>
        <v>1.4584957963635277</v>
      </c>
      <c r="W175" s="15">
        <f t="shared" si="24"/>
        <v>1.4649617391749066</v>
      </c>
      <c r="X175" s="15"/>
      <c r="Y175" s="15">
        <v>1.29</v>
      </c>
      <c r="Z175" s="56">
        <f t="shared" si="25"/>
        <v>1194.9617391749066</v>
      </c>
      <c r="AA175" s="7" t="s">
        <v>1451</v>
      </c>
      <c r="AB175" s="7">
        <v>1994</v>
      </c>
      <c r="AC175" s="7" t="s">
        <v>1027</v>
      </c>
      <c r="AD175" s="7" t="s">
        <v>1154</v>
      </c>
      <c r="AE175" s="17" t="s">
        <v>1155</v>
      </c>
    </row>
    <row r="176" spans="1:31" s="7" customFormat="1" ht="12" customHeight="1" x14ac:dyDescent="0.45">
      <c r="A176" s="7">
        <v>174</v>
      </c>
      <c r="B176" s="7">
        <v>86060</v>
      </c>
      <c r="C176" s="7" t="s">
        <v>1052</v>
      </c>
      <c r="D176" s="8" t="s">
        <v>1307</v>
      </c>
      <c r="E176" s="27">
        <v>9.15</v>
      </c>
      <c r="F176" s="27">
        <v>41.75</v>
      </c>
      <c r="G176" s="7" t="s">
        <v>230</v>
      </c>
      <c r="I176" s="7">
        <v>275</v>
      </c>
      <c r="J176" s="7">
        <v>275</v>
      </c>
      <c r="K176" s="16">
        <v>10.3</v>
      </c>
      <c r="L176" s="16">
        <v>55.8</v>
      </c>
      <c r="M176" s="27">
        <v>0.1113</v>
      </c>
      <c r="N176" s="32">
        <v>0.51242200000000004</v>
      </c>
      <c r="P176" s="16">
        <f t="shared" si="18"/>
        <v>-0.4341637010676157</v>
      </c>
      <c r="Q176" s="16">
        <f t="shared" si="19"/>
        <v>-4.2134995845022338</v>
      </c>
      <c r="R176" s="7">
        <v>-1.2</v>
      </c>
      <c r="S176" s="16">
        <f t="shared" si="20"/>
        <v>-1.2166846378830165</v>
      </c>
      <c r="T176" s="47">
        <f t="shared" si="21"/>
        <v>-1.2166846378830165</v>
      </c>
      <c r="U176" s="47">
        <f t="shared" si="22"/>
        <v>1.1400377942635718</v>
      </c>
      <c r="V176" s="15">
        <f t="shared" si="27"/>
        <v>1.0832144549534861</v>
      </c>
      <c r="W176" s="15">
        <f t="shared" si="24"/>
        <v>1.1400377942635718</v>
      </c>
      <c r="X176" s="15"/>
      <c r="Y176" s="15">
        <v>0.95</v>
      </c>
      <c r="Z176" s="56">
        <f t="shared" si="25"/>
        <v>865.03779426357187</v>
      </c>
      <c r="AA176" s="7" t="s">
        <v>1451</v>
      </c>
      <c r="AB176" s="7">
        <v>1994</v>
      </c>
      <c r="AC176" s="7" t="s">
        <v>1027</v>
      </c>
      <c r="AD176" s="7" t="s">
        <v>1154</v>
      </c>
      <c r="AE176" s="17" t="s">
        <v>1155</v>
      </c>
    </row>
    <row r="177" spans="1:31" s="7" customFormat="1" ht="12" customHeight="1" x14ac:dyDescent="0.45">
      <c r="A177" s="7">
        <v>175</v>
      </c>
      <c r="B177" s="7">
        <v>87041</v>
      </c>
      <c r="C177" s="7" t="s">
        <v>1052</v>
      </c>
      <c r="D177" s="8" t="s">
        <v>228</v>
      </c>
      <c r="E177" s="27">
        <v>9.15</v>
      </c>
      <c r="F177" s="27">
        <v>41.75</v>
      </c>
      <c r="G177" s="7" t="s">
        <v>230</v>
      </c>
      <c r="I177" s="7">
        <v>275</v>
      </c>
      <c r="J177" s="7">
        <v>275</v>
      </c>
      <c r="K177" s="16">
        <v>4.92</v>
      </c>
      <c r="L177" s="16">
        <v>27</v>
      </c>
      <c r="M177" s="27">
        <v>0.1101</v>
      </c>
      <c r="N177" s="32">
        <v>0.51241400000000004</v>
      </c>
      <c r="P177" s="16">
        <f t="shared" si="18"/>
        <v>-0.44026436197254704</v>
      </c>
      <c r="Q177" s="16">
        <f t="shared" si="19"/>
        <v>-4.3695551246691888</v>
      </c>
      <c r="R177" s="7">
        <v>-1.4</v>
      </c>
      <c r="S177" s="16">
        <f t="shared" si="20"/>
        <v>-1.3306303661536827</v>
      </c>
      <c r="T177" s="47">
        <f t="shared" si="21"/>
        <v>-1.3306303661536827</v>
      </c>
      <c r="U177" s="47">
        <f t="shared" si="22"/>
        <v>1.1493417580060532</v>
      </c>
      <c r="V177" s="15">
        <f t="shared" si="27"/>
        <v>1.0824359060341437</v>
      </c>
      <c r="W177" s="15">
        <f t="shared" si="24"/>
        <v>1.1493417580060532</v>
      </c>
      <c r="X177" s="15"/>
      <c r="Y177" s="15">
        <v>0.95</v>
      </c>
      <c r="Z177" s="56">
        <f t="shared" si="25"/>
        <v>874.34175800605317</v>
      </c>
      <c r="AA177" s="7" t="s">
        <v>1451</v>
      </c>
      <c r="AB177" s="7">
        <v>1994</v>
      </c>
      <c r="AC177" s="7" t="s">
        <v>1027</v>
      </c>
      <c r="AD177" s="7" t="s">
        <v>1154</v>
      </c>
      <c r="AE177" s="17" t="s">
        <v>1155</v>
      </c>
    </row>
    <row r="178" spans="1:31" s="7" customFormat="1" ht="12" customHeight="1" x14ac:dyDescent="0.45">
      <c r="A178" s="7">
        <v>176</v>
      </c>
      <c r="B178" s="7">
        <v>80028</v>
      </c>
      <c r="C178" s="7" t="s">
        <v>1052</v>
      </c>
      <c r="D178" s="8" t="s">
        <v>229</v>
      </c>
      <c r="E178" s="27">
        <v>9.15</v>
      </c>
      <c r="F178" s="27">
        <v>41.75</v>
      </c>
      <c r="G178" s="7" t="s">
        <v>230</v>
      </c>
      <c r="I178" s="7">
        <v>275</v>
      </c>
      <c r="J178" s="7">
        <v>275</v>
      </c>
      <c r="K178" s="16">
        <v>6.01</v>
      </c>
      <c r="L178" s="16">
        <v>29.9</v>
      </c>
      <c r="M178" s="27">
        <v>0.1216</v>
      </c>
      <c r="N178" s="32">
        <v>0.51250200000000001</v>
      </c>
      <c r="P178" s="16">
        <f t="shared" si="18"/>
        <v>-0.38179969496695476</v>
      </c>
      <c r="Q178" s="16">
        <f t="shared" si="19"/>
        <v>-2.6529441828349043</v>
      </c>
      <c r="R178" s="7">
        <v>-0.1</v>
      </c>
      <c r="S178" s="16">
        <f t="shared" si="20"/>
        <v>-1.7571788325498883E-2</v>
      </c>
      <c r="T178" s="47">
        <f t="shared" si="21"/>
        <v>-1.7571788325498883E-2</v>
      </c>
      <c r="U178" s="47">
        <f t="shared" si="22"/>
        <v>1.0421943936174618</v>
      </c>
      <c r="V178" s="15">
        <f t="shared" si="27"/>
        <v>1.0720481118459972</v>
      </c>
      <c r="W178" s="15">
        <f t="shared" si="24"/>
        <v>1.0421943936174618</v>
      </c>
      <c r="X178" s="15"/>
      <c r="Y178" s="15">
        <v>0.93</v>
      </c>
      <c r="Z178" s="56">
        <f t="shared" si="25"/>
        <v>767.19439361746186</v>
      </c>
      <c r="AA178" s="7" t="s">
        <v>1451</v>
      </c>
      <c r="AB178" s="7">
        <v>1994</v>
      </c>
      <c r="AC178" s="7" t="s">
        <v>1027</v>
      </c>
      <c r="AD178" s="7" t="s">
        <v>1154</v>
      </c>
      <c r="AE178" s="17" t="s">
        <v>1155</v>
      </c>
    </row>
    <row r="179" spans="1:31" s="7" customFormat="1" ht="12" customHeight="1" x14ac:dyDescent="0.45">
      <c r="A179" s="7">
        <v>177</v>
      </c>
      <c r="B179" s="7">
        <v>84027</v>
      </c>
      <c r="C179" s="7" t="s">
        <v>1052</v>
      </c>
      <c r="D179" s="8" t="s">
        <v>229</v>
      </c>
      <c r="E179" s="27">
        <v>9.15</v>
      </c>
      <c r="F179" s="27">
        <v>41.75</v>
      </c>
      <c r="G179" s="7" t="s">
        <v>230</v>
      </c>
      <c r="I179" s="7">
        <v>275</v>
      </c>
      <c r="J179" s="7">
        <v>275</v>
      </c>
      <c r="K179" s="16">
        <v>10.1</v>
      </c>
      <c r="L179" s="16">
        <v>44.2</v>
      </c>
      <c r="M179" s="27">
        <v>0.13819999999999999</v>
      </c>
      <c r="N179" s="32">
        <v>0.51252900000000001</v>
      </c>
      <c r="P179" s="16">
        <f t="shared" si="18"/>
        <v>-0.29740721911540424</v>
      </c>
      <c r="Q179" s="16">
        <f t="shared" si="19"/>
        <v>-2.1262567347724026</v>
      </c>
      <c r="R179" s="7">
        <v>-0.1</v>
      </c>
      <c r="S179" s="16">
        <f t="shared" si="20"/>
        <v>-7.3403404828324526E-2</v>
      </c>
      <c r="T179" s="47">
        <f t="shared" si="21"/>
        <v>-7.3403404828324526E-2</v>
      </c>
      <c r="U179" s="47">
        <f t="shared" si="22"/>
        <v>1.0461403331172814</v>
      </c>
      <c r="V179" s="15">
        <f t="shared" si="27"/>
        <v>1.2525264890739174</v>
      </c>
      <c r="W179" s="15">
        <f t="shared" si="24"/>
        <v>1.0461403331172814</v>
      </c>
      <c r="X179" s="15"/>
      <c r="Y179" s="15">
        <v>1.06</v>
      </c>
      <c r="Z179" s="56">
        <f t="shared" si="25"/>
        <v>771.14033311728144</v>
      </c>
      <c r="AA179" s="7" t="s">
        <v>1451</v>
      </c>
      <c r="AB179" s="7">
        <v>1994</v>
      </c>
      <c r="AC179" s="7" t="s">
        <v>1027</v>
      </c>
      <c r="AD179" s="7" t="s">
        <v>1154</v>
      </c>
      <c r="AE179" s="17" t="s">
        <v>1155</v>
      </c>
    </row>
    <row r="180" spans="1:31" s="7" customFormat="1" ht="12" customHeight="1" x14ac:dyDescent="0.45">
      <c r="A180" s="7">
        <v>178</v>
      </c>
      <c r="B180" s="7">
        <v>84028</v>
      </c>
      <c r="C180" s="7" t="s">
        <v>1052</v>
      </c>
      <c r="D180" s="8" t="s">
        <v>229</v>
      </c>
      <c r="E180" s="27">
        <v>9.15</v>
      </c>
      <c r="F180" s="27">
        <v>41.75</v>
      </c>
      <c r="G180" s="7" t="s">
        <v>230</v>
      </c>
      <c r="I180" s="7">
        <v>275</v>
      </c>
      <c r="J180" s="7">
        <v>275</v>
      </c>
      <c r="K180" s="16">
        <v>6.36</v>
      </c>
      <c r="L180" s="16">
        <v>26.9</v>
      </c>
      <c r="M180" s="27">
        <v>0.1429</v>
      </c>
      <c r="N180" s="32">
        <v>0.51251800000000003</v>
      </c>
      <c r="P180" s="16">
        <f t="shared" si="18"/>
        <v>-0.27351296390442303</v>
      </c>
      <c r="Q180" s="16">
        <f t="shared" si="19"/>
        <v>-2.3408331025009943</v>
      </c>
      <c r="R180" s="7">
        <v>-0.5</v>
      </c>
      <c r="S180" s="16">
        <f t="shared" si="20"/>
        <v>-0.45290986915071407</v>
      </c>
      <c r="T180" s="47">
        <f t="shared" si="21"/>
        <v>-0.45290986915071407</v>
      </c>
      <c r="U180" s="47">
        <f t="shared" si="22"/>
        <v>1.0767269992354593</v>
      </c>
      <c r="V180" s="15">
        <f t="shared" si="27"/>
        <v>1.358860476336518</v>
      </c>
      <c r="W180" s="15">
        <f t="shared" si="24"/>
        <v>1.0767269992354593</v>
      </c>
      <c r="X180" s="15"/>
      <c r="Y180" s="15">
        <v>1.1499999999999999</v>
      </c>
      <c r="Z180" s="56">
        <f t="shared" si="25"/>
        <v>801.72699923545929</v>
      </c>
      <c r="AA180" s="7" t="s">
        <v>1451</v>
      </c>
      <c r="AB180" s="7">
        <v>1994</v>
      </c>
      <c r="AC180" s="7" t="s">
        <v>1027</v>
      </c>
      <c r="AD180" s="7" t="s">
        <v>1154</v>
      </c>
      <c r="AE180" s="17" t="s">
        <v>1155</v>
      </c>
    </row>
    <row r="181" spans="1:31" s="7" customFormat="1" ht="12" customHeight="1" x14ac:dyDescent="0.45">
      <c r="A181" s="7">
        <v>179</v>
      </c>
      <c r="B181" s="7">
        <v>78129</v>
      </c>
      <c r="C181" s="7" t="s">
        <v>1052</v>
      </c>
      <c r="D181" s="8" t="s">
        <v>229</v>
      </c>
      <c r="E181" s="27">
        <v>9.15</v>
      </c>
      <c r="F181" s="27">
        <v>41.75</v>
      </c>
      <c r="G181" s="7" t="s">
        <v>230</v>
      </c>
      <c r="I181" s="7">
        <v>275</v>
      </c>
      <c r="J181" s="7">
        <v>275</v>
      </c>
      <c r="K181" s="16">
        <v>9.16</v>
      </c>
      <c r="L181" s="16">
        <v>50</v>
      </c>
      <c r="M181" s="27">
        <v>0.1108</v>
      </c>
      <c r="N181" s="32">
        <v>0.51241899999999996</v>
      </c>
      <c r="P181" s="16">
        <f t="shared" si="18"/>
        <v>-0.43670564311133708</v>
      </c>
      <c r="Q181" s="16">
        <f t="shared" si="19"/>
        <v>-4.272020412066091</v>
      </c>
      <c r="R181" s="7">
        <v>-1.3</v>
      </c>
      <c r="S181" s="16">
        <f t="shared" si="20"/>
        <v>-1.2576597104900866</v>
      </c>
      <c r="T181" s="47">
        <f t="shared" si="21"/>
        <v>-1.2576597104900866</v>
      </c>
      <c r="U181" s="47">
        <f t="shared" si="22"/>
        <v>1.1433854719317846</v>
      </c>
      <c r="V181" s="15">
        <f t="shared" si="27"/>
        <v>1.0823960282718077</v>
      </c>
      <c r="W181" s="15">
        <f t="shared" si="24"/>
        <v>1.1433854719317846</v>
      </c>
      <c r="X181" s="15"/>
      <c r="Y181" s="15">
        <v>0.95</v>
      </c>
      <c r="Z181" s="56">
        <f t="shared" si="25"/>
        <v>868.38547193178465</v>
      </c>
      <c r="AA181" s="7" t="s">
        <v>1451</v>
      </c>
      <c r="AB181" s="7">
        <v>1994</v>
      </c>
      <c r="AC181" s="7" t="s">
        <v>1027</v>
      </c>
      <c r="AD181" s="7" t="s">
        <v>1154</v>
      </c>
      <c r="AE181" s="17" t="s">
        <v>1155</v>
      </c>
    </row>
    <row r="182" spans="1:31" s="7" customFormat="1" ht="12" customHeight="1" x14ac:dyDescent="0.45">
      <c r="A182" s="7">
        <v>180</v>
      </c>
      <c r="B182" s="7">
        <v>84087</v>
      </c>
      <c r="C182" s="7" t="s">
        <v>1052</v>
      </c>
      <c r="D182" s="8" t="s">
        <v>229</v>
      </c>
      <c r="E182" s="27">
        <v>9.15</v>
      </c>
      <c r="F182" s="27">
        <v>41.75</v>
      </c>
      <c r="G182" s="7" t="s">
        <v>230</v>
      </c>
      <c r="I182" s="7">
        <v>275</v>
      </c>
      <c r="J182" s="7">
        <v>275</v>
      </c>
      <c r="K182" s="16">
        <v>11.2</v>
      </c>
      <c r="L182" s="16">
        <v>76.5</v>
      </c>
      <c r="M182" s="27">
        <v>8.8700000000000001E-2</v>
      </c>
      <c r="N182" s="32">
        <v>0.51234299999999999</v>
      </c>
      <c r="P182" s="16">
        <f t="shared" si="18"/>
        <v>-0.54905948144382311</v>
      </c>
      <c r="Q182" s="16">
        <f t="shared" si="19"/>
        <v>-5.7545480436493879</v>
      </c>
      <c r="R182" s="7">
        <v>-2</v>
      </c>
      <c r="S182" s="16">
        <f t="shared" si="20"/>
        <v>-1.9646649729833983</v>
      </c>
      <c r="T182" s="47">
        <f t="shared" si="21"/>
        <v>-1.9646649729833983</v>
      </c>
      <c r="U182" s="47">
        <f t="shared" si="22"/>
        <v>1.2014687681624636</v>
      </c>
      <c r="V182" s="15">
        <f t="shared" si="27"/>
        <v>0.98398307265277007</v>
      </c>
      <c r="W182" s="15">
        <f t="shared" si="24"/>
        <v>1.2014687681624636</v>
      </c>
      <c r="X182" s="15"/>
      <c r="Y182" s="15">
        <v>0.88</v>
      </c>
      <c r="Z182" s="56">
        <f t="shared" si="25"/>
        <v>926.46876816246368</v>
      </c>
      <c r="AA182" s="7" t="s">
        <v>1451</v>
      </c>
      <c r="AB182" s="7">
        <v>1994</v>
      </c>
      <c r="AC182" s="7" t="s">
        <v>1027</v>
      </c>
      <c r="AD182" s="7" t="s">
        <v>1154</v>
      </c>
      <c r="AE182" s="17" t="s">
        <v>1155</v>
      </c>
    </row>
    <row r="183" spans="1:31" s="7" customFormat="1" ht="12" customHeight="1" x14ac:dyDescent="0.45">
      <c r="A183" s="7">
        <v>181</v>
      </c>
      <c r="B183" s="7" t="s">
        <v>231</v>
      </c>
      <c r="C183" s="7" t="s">
        <v>1052</v>
      </c>
      <c r="D183" s="8" t="s">
        <v>1308</v>
      </c>
      <c r="E183" s="27">
        <v>9.15</v>
      </c>
      <c r="F183" s="27">
        <v>41.75</v>
      </c>
      <c r="G183" s="7" t="s">
        <v>98</v>
      </c>
      <c r="I183" s="7">
        <v>275</v>
      </c>
      <c r="J183" s="7">
        <v>275</v>
      </c>
      <c r="K183" s="16">
        <v>7.97</v>
      </c>
      <c r="L183" s="16">
        <v>21.9</v>
      </c>
      <c r="M183" s="27">
        <v>0.2198</v>
      </c>
      <c r="N183" s="32">
        <v>0.51259900000000003</v>
      </c>
      <c r="P183" s="16">
        <f t="shared" si="18"/>
        <v>0.11743772241992878</v>
      </c>
      <c r="Q183" s="16">
        <f t="shared" si="19"/>
        <v>-0.76077075831348928</v>
      </c>
      <c r="R183" s="7">
        <v>-1.6</v>
      </c>
      <c r="S183" s="16">
        <f t="shared" si="20"/>
        <v>-1.5713846373170477</v>
      </c>
      <c r="T183" s="47">
        <f t="shared" si="21"/>
        <v>-1.5713846373170477</v>
      </c>
      <c r="U183" s="47">
        <f t="shared" si="22"/>
        <v>1.231758898947076</v>
      </c>
      <c r="V183" s="15">
        <f t="shared" si="27"/>
        <v>-14.475694164448896</v>
      </c>
      <c r="W183" s="15">
        <f t="shared" si="24"/>
        <v>1.231758898947076</v>
      </c>
      <c r="X183" s="15"/>
      <c r="Y183" s="15"/>
      <c r="Z183" s="56">
        <f t="shared" si="25"/>
        <v>956.75889894707598</v>
      </c>
      <c r="AA183" s="7" t="s">
        <v>1451</v>
      </c>
      <c r="AB183" s="7">
        <v>1994</v>
      </c>
      <c r="AC183" s="7" t="s">
        <v>1027</v>
      </c>
      <c r="AD183" s="7" t="s">
        <v>1154</v>
      </c>
      <c r="AE183" s="17" t="s">
        <v>1155</v>
      </c>
    </row>
    <row r="184" spans="1:31" s="7" customFormat="1" ht="12" customHeight="1" x14ac:dyDescent="0.45">
      <c r="A184" s="7">
        <v>182</v>
      </c>
      <c r="B184" s="7" t="s">
        <v>232</v>
      </c>
      <c r="C184" s="7" t="s">
        <v>1052</v>
      </c>
      <c r="D184" s="8" t="s">
        <v>1308</v>
      </c>
      <c r="E184" s="27">
        <v>9.15</v>
      </c>
      <c r="F184" s="27">
        <v>41.75</v>
      </c>
      <c r="G184" s="7" t="s">
        <v>98</v>
      </c>
      <c r="I184" s="7">
        <v>275</v>
      </c>
      <c r="J184" s="7">
        <v>275</v>
      </c>
      <c r="K184" s="16">
        <v>10.9</v>
      </c>
      <c r="L184" s="16">
        <v>43.3</v>
      </c>
      <c r="M184" s="27">
        <v>0.15210000000000001</v>
      </c>
      <c r="N184" s="32">
        <v>0.51249</v>
      </c>
      <c r="P184" s="16">
        <f t="shared" si="18"/>
        <v>-0.22674123029994919</v>
      </c>
      <c r="Q184" s="16">
        <f t="shared" si="19"/>
        <v>-2.8870274930858919</v>
      </c>
      <c r="R184" s="7">
        <v>-1.3</v>
      </c>
      <c r="S184" s="16">
        <f t="shared" si="20"/>
        <v>-1.3219461509404924</v>
      </c>
      <c r="T184" s="47">
        <f t="shared" si="21"/>
        <v>-1.3219461509404924</v>
      </c>
      <c r="U184" s="47">
        <f t="shared" si="22"/>
        <v>1.14657775156715</v>
      </c>
      <c r="V184" s="15">
        <f t="shared" si="27"/>
        <v>1.6295557299675809</v>
      </c>
      <c r="W184" s="15">
        <f t="shared" si="24"/>
        <v>1.14657775156715</v>
      </c>
      <c r="X184" s="15"/>
      <c r="Y184" s="15">
        <v>1.36</v>
      </c>
      <c r="Z184" s="56">
        <f t="shared" si="25"/>
        <v>871.57775156715002</v>
      </c>
      <c r="AA184" s="7" t="s">
        <v>1451</v>
      </c>
      <c r="AB184" s="7">
        <v>1994</v>
      </c>
      <c r="AC184" s="7" t="s">
        <v>1027</v>
      </c>
      <c r="AD184" s="7" t="s">
        <v>1154</v>
      </c>
      <c r="AE184" s="17" t="s">
        <v>1155</v>
      </c>
    </row>
    <row r="185" spans="1:31" s="7" customFormat="1" ht="12" customHeight="1" x14ac:dyDescent="0.45">
      <c r="A185" s="7">
        <v>183</v>
      </c>
      <c r="B185" s="7">
        <v>8250</v>
      </c>
      <c r="C185" s="7" t="s">
        <v>1052</v>
      </c>
      <c r="D185" s="8" t="s">
        <v>1309</v>
      </c>
      <c r="E185" s="27">
        <v>9.15</v>
      </c>
      <c r="F185" s="27">
        <v>41.75</v>
      </c>
      <c r="G185" s="7" t="s">
        <v>98</v>
      </c>
      <c r="I185" s="7">
        <v>275</v>
      </c>
      <c r="J185" s="7">
        <v>275</v>
      </c>
      <c r="K185" s="16">
        <v>6.24</v>
      </c>
      <c r="L185" s="16">
        <v>12.2</v>
      </c>
      <c r="M185" s="27">
        <v>0.30830000000000002</v>
      </c>
      <c r="N185" s="32">
        <v>0.51263099999999995</v>
      </c>
      <c r="P185" s="16">
        <f t="shared" si="18"/>
        <v>0.5673614641586171</v>
      </c>
      <c r="Q185" s="16">
        <f t="shared" si="19"/>
        <v>-0.13654859764788974</v>
      </c>
      <c r="R185" s="7">
        <v>-4</v>
      </c>
      <c r="S185" s="16">
        <f t="shared" si="20"/>
        <v>-4.0527611040027445</v>
      </c>
      <c r="T185" s="47">
        <f t="shared" si="21"/>
        <v>-4.0527611040027445</v>
      </c>
      <c r="U185" s="47">
        <f t="shared" si="22"/>
        <v>1.3808994975479978</v>
      </c>
      <c r="V185" s="15">
        <f t="shared" si="27"/>
        <v>-0.84118695906814711</v>
      </c>
      <c r="W185" s="15">
        <f t="shared" si="24"/>
        <v>1.3808994975479978</v>
      </c>
      <c r="X185" s="15"/>
      <c r="Y185" s="15"/>
      <c r="Z185" s="56">
        <f t="shared" si="25"/>
        <v>1105.8994975479977</v>
      </c>
      <c r="AA185" s="7" t="s">
        <v>1451</v>
      </c>
      <c r="AB185" s="7">
        <v>1994</v>
      </c>
      <c r="AC185" s="7" t="s">
        <v>1027</v>
      </c>
      <c r="AD185" s="7" t="s">
        <v>1154</v>
      </c>
      <c r="AE185" s="17" t="s">
        <v>1155</v>
      </c>
    </row>
    <row r="186" spans="1:31" s="7" customFormat="1" ht="12" customHeight="1" x14ac:dyDescent="0.45">
      <c r="A186" s="7">
        <v>184</v>
      </c>
      <c r="B186" s="7">
        <v>8252</v>
      </c>
      <c r="C186" s="7" t="s">
        <v>1052</v>
      </c>
      <c r="D186" s="8" t="s">
        <v>1309</v>
      </c>
      <c r="E186" s="27">
        <v>9.15</v>
      </c>
      <c r="F186" s="27">
        <v>41.75</v>
      </c>
      <c r="G186" s="7" t="s">
        <v>98</v>
      </c>
      <c r="I186" s="7">
        <v>275</v>
      </c>
      <c r="J186" s="7">
        <v>275</v>
      </c>
      <c r="K186" s="16">
        <v>6.6</v>
      </c>
      <c r="L186" s="16">
        <v>18.8</v>
      </c>
      <c r="M186" s="27">
        <v>0.21210000000000001</v>
      </c>
      <c r="N186" s="32">
        <v>0.51242600000000005</v>
      </c>
      <c r="P186" s="16">
        <f t="shared" si="18"/>
        <v>7.8291814946619187E-2</v>
      </c>
      <c r="Q186" s="16">
        <f t="shared" si="19"/>
        <v>-4.1354718144182012</v>
      </c>
      <c r="R186" s="7">
        <v>-4.7</v>
      </c>
      <c r="S186" s="16">
        <f t="shared" si="20"/>
        <v>-4.6758810670872402</v>
      </c>
      <c r="T186" s="47">
        <f t="shared" si="21"/>
        <v>-4.6758810670872402</v>
      </c>
      <c r="U186" s="47">
        <f t="shared" si="22"/>
        <v>1.1667089947046918</v>
      </c>
      <c r="V186" s="15">
        <f t="shared" si="27"/>
        <v>57.077402101515027</v>
      </c>
      <c r="W186" s="15">
        <f t="shared" si="24"/>
        <v>1.1667089947046918</v>
      </c>
      <c r="X186" s="15"/>
      <c r="Y186" s="15"/>
      <c r="Z186" s="56">
        <f t="shared" si="25"/>
        <v>891.7089947046918</v>
      </c>
      <c r="AA186" s="7" t="s">
        <v>1451</v>
      </c>
      <c r="AB186" s="7">
        <v>1994</v>
      </c>
      <c r="AC186" s="7" t="s">
        <v>1027</v>
      </c>
      <c r="AD186" s="7" t="s">
        <v>1154</v>
      </c>
      <c r="AE186" s="17" t="s">
        <v>1155</v>
      </c>
    </row>
    <row r="187" spans="1:31" s="7" customFormat="1" ht="12" customHeight="1" x14ac:dyDescent="0.45">
      <c r="A187" s="7">
        <v>185</v>
      </c>
      <c r="B187" s="7">
        <v>8254</v>
      </c>
      <c r="C187" s="7" t="s">
        <v>1052</v>
      </c>
      <c r="D187" s="8" t="s">
        <v>1309</v>
      </c>
      <c r="E187" s="27">
        <v>9.15</v>
      </c>
      <c r="F187" s="27">
        <v>41.75</v>
      </c>
      <c r="G187" s="7" t="s">
        <v>98</v>
      </c>
      <c r="I187" s="7">
        <v>275</v>
      </c>
      <c r="J187" s="7">
        <v>275</v>
      </c>
      <c r="K187" s="16">
        <v>9.82</v>
      </c>
      <c r="L187" s="16">
        <v>29.9</v>
      </c>
      <c r="M187" s="27">
        <v>9.9099999999999994E-2</v>
      </c>
      <c r="N187" s="32">
        <v>0.51234999999999997</v>
      </c>
      <c r="P187" s="16">
        <f t="shared" si="18"/>
        <v>-0.49618708693441793</v>
      </c>
      <c r="Q187" s="16">
        <f t="shared" si="19"/>
        <v>-5.6179994460037186</v>
      </c>
      <c r="R187" s="7">
        <v>-2.2000000000000002</v>
      </c>
      <c r="S187" s="16">
        <f t="shared" si="20"/>
        <v>-2.1930680784388983</v>
      </c>
      <c r="T187" s="47">
        <f t="shared" si="21"/>
        <v>-2.1930680784388983</v>
      </c>
      <c r="U187" s="47">
        <f t="shared" si="22"/>
        <v>1.2198130736070731</v>
      </c>
      <c r="V187" s="15">
        <f t="shared" si="27"/>
        <v>1.0636926289541517</v>
      </c>
      <c r="W187" s="15">
        <f t="shared" si="24"/>
        <v>1.2198130736070731</v>
      </c>
      <c r="X187" s="15"/>
      <c r="Y187" s="15">
        <v>0.95</v>
      </c>
      <c r="Z187" s="56">
        <f t="shared" si="25"/>
        <v>944.81307360707319</v>
      </c>
      <c r="AA187" s="7" t="s">
        <v>1451</v>
      </c>
      <c r="AB187" s="7">
        <v>1994</v>
      </c>
      <c r="AC187" s="7" t="s">
        <v>1027</v>
      </c>
      <c r="AD187" s="7" t="s">
        <v>1154</v>
      </c>
      <c r="AE187" s="17" t="s">
        <v>1155</v>
      </c>
    </row>
    <row r="188" spans="1:31" s="7" customFormat="1" ht="12" customHeight="1" x14ac:dyDescent="0.45">
      <c r="A188" s="7">
        <v>186</v>
      </c>
      <c r="B188" s="7">
        <v>8255</v>
      </c>
      <c r="C188" s="7" t="s">
        <v>1052</v>
      </c>
      <c r="D188" s="8" t="s">
        <v>1309</v>
      </c>
      <c r="E188" s="27">
        <v>9.15</v>
      </c>
      <c r="F188" s="27">
        <v>41.75</v>
      </c>
      <c r="G188" s="7" t="s">
        <v>98</v>
      </c>
      <c r="I188" s="7">
        <v>275</v>
      </c>
      <c r="J188" s="7">
        <v>275</v>
      </c>
      <c r="K188" s="16">
        <v>3.8</v>
      </c>
      <c r="L188" s="16">
        <v>18.399999999999999</v>
      </c>
      <c r="M188" s="27">
        <v>0.125</v>
      </c>
      <c r="N188" s="32">
        <v>0.51229100000000005</v>
      </c>
      <c r="P188" s="16">
        <f t="shared" si="18"/>
        <v>-0.36451448906964923</v>
      </c>
      <c r="Q188" s="16">
        <f t="shared" si="19"/>
        <v>-6.7689090547318198</v>
      </c>
      <c r="R188" s="7">
        <v>-4.3</v>
      </c>
      <c r="S188" s="16">
        <f t="shared" si="20"/>
        <v>-4.2528477939285656</v>
      </c>
      <c r="T188" s="47">
        <f t="shared" si="21"/>
        <v>-4.2528477939285656</v>
      </c>
      <c r="U188" s="47">
        <f t="shared" si="22"/>
        <v>1.3861249220904375</v>
      </c>
      <c r="V188" s="15">
        <f t="shared" si="27"/>
        <v>1.473660038793565</v>
      </c>
      <c r="W188" s="15">
        <f t="shared" si="24"/>
        <v>1.3861249220904375</v>
      </c>
      <c r="X188" s="15"/>
      <c r="Y188" s="15">
        <v>1.29</v>
      </c>
      <c r="Z188" s="56">
        <f t="shared" si="25"/>
        <v>1111.1249220904374</v>
      </c>
      <c r="AA188" s="7" t="s">
        <v>1451</v>
      </c>
      <c r="AB188" s="7">
        <v>1994</v>
      </c>
      <c r="AC188" s="7" t="s">
        <v>1027</v>
      </c>
      <c r="AD188" s="7" t="s">
        <v>1154</v>
      </c>
      <c r="AE188" s="17" t="s">
        <v>1155</v>
      </c>
    </row>
    <row r="189" spans="1:31" s="7" customFormat="1" ht="12" customHeight="1" x14ac:dyDescent="0.45">
      <c r="A189" s="7">
        <v>187</v>
      </c>
      <c r="B189" s="7">
        <v>8257</v>
      </c>
      <c r="C189" s="7" t="s">
        <v>1052</v>
      </c>
      <c r="D189" s="8" t="s">
        <v>1309</v>
      </c>
      <c r="E189" s="27">
        <v>9.15</v>
      </c>
      <c r="F189" s="27">
        <v>41.75</v>
      </c>
      <c r="G189" s="7" t="s">
        <v>98</v>
      </c>
      <c r="I189" s="7">
        <v>275</v>
      </c>
      <c r="J189" s="7">
        <v>275</v>
      </c>
      <c r="K189" s="16">
        <v>5.73</v>
      </c>
      <c r="L189" s="16">
        <v>15.8</v>
      </c>
      <c r="M189" s="27">
        <v>0.21990000000000001</v>
      </c>
      <c r="N189" s="32">
        <v>0.51248499999999997</v>
      </c>
      <c r="P189" s="16">
        <f t="shared" si="18"/>
        <v>0.11794611082867301</v>
      </c>
      <c r="Q189" s="16">
        <f t="shared" si="19"/>
        <v>-2.9845622056901</v>
      </c>
      <c r="R189" s="7">
        <v>-3.8</v>
      </c>
      <c r="S189" s="16">
        <f t="shared" si="20"/>
        <v>-3.7986852356850154</v>
      </c>
      <c r="T189" s="47">
        <f t="shared" si="21"/>
        <v>-3.7986852356850154</v>
      </c>
      <c r="U189" s="47">
        <f t="shared" si="22"/>
        <v>1.4365183456225594</v>
      </c>
      <c r="V189" s="15">
        <f t="shared" si="27"/>
        <v>-17.348276130038276</v>
      </c>
      <c r="W189" s="15">
        <f t="shared" si="24"/>
        <v>1.4365183456225594</v>
      </c>
      <c r="X189" s="15"/>
      <c r="Y189" s="15"/>
      <c r="Z189" s="56">
        <f t="shared" si="25"/>
        <v>1161.5183456225595</v>
      </c>
      <c r="AA189" s="7" t="s">
        <v>1451</v>
      </c>
      <c r="AB189" s="7">
        <v>1994</v>
      </c>
      <c r="AC189" s="7" t="s">
        <v>1027</v>
      </c>
      <c r="AD189" s="7" t="s">
        <v>1154</v>
      </c>
      <c r="AE189" s="17" t="s">
        <v>1155</v>
      </c>
    </row>
    <row r="190" spans="1:31" s="7" customFormat="1" ht="12" customHeight="1" x14ac:dyDescent="0.45">
      <c r="A190" s="7">
        <v>188</v>
      </c>
      <c r="B190" s="20" t="s">
        <v>234</v>
      </c>
      <c r="C190" s="7" t="s">
        <v>1052</v>
      </c>
      <c r="D190" s="8" t="s">
        <v>233</v>
      </c>
      <c r="E190" s="27">
        <v>9.2100000000000009</v>
      </c>
      <c r="F190" s="27">
        <v>42.55</v>
      </c>
      <c r="G190" s="21" t="s">
        <v>1339</v>
      </c>
      <c r="I190" s="7">
        <v>290</v>
      </c>
      <c r="J190" s="7">
        <v>290</v>
      </c>
      <c r="K190" s="53"/>
      <c r="L190" s="53"/>
      <c r="M190" s="27">
        <v>0.14713100503309201</v>
      </c>
      <c r="N190" s="32">
        <v>0.51253599999999999</v>
      </c>
      <c r="P190" s="16">
        <f t="shared" si="18"/>
        <v>-0.25200302474279612</v>
      </c>
      <c r="Q190" s="16">
        <f t="shared" si="19"/>
        <v>-1.9897081371267333</v>
      </c>
      <c r="R190" s="14">
        <v>-0.2</v>
      </c>
      <c r="S190" s="16">
        <f t="shared" si="20"/>
        <v>-0.15537812002392037</v>
      </c>
      <c r="T190" s="47">
        <f t="shared" si="21"/>
        <v>-0.15537812002392037</v>
      </c>
      <c r="U190" s="47">
        <f t="shared" si="22"/>
        <v>1.0646100637990483</v>
      </c>
      <c r="V190" s="15">
        <f t="shared" si="27"/>
        <v>1.4038587626212282</v>
      </c>
      <c r="W190" s="15">
        <f t="shared" si="24"/>
        <v>1.0646100637990483</v>
      </c>
      <c r="X190" s="15"/>
      <c r="Y190" s="15"/>
      <c r="Z190" s="56">
        <f t="shared" si="25"/>
        <v>774.61006379904825</v>
      </c>
      <c r="AA190" s="7" t="s">
        <v>1444</v>
      </c>
      <c r="AB190" s="7">
        <v>2013</v>
      </c>
      <c r="AC190" s="7" t="s">
        <v>1024</v>
      </c>
      <c r="AD190" s="7" t="s">
        <v>1156</v>
      </c>
      <c r="AE190" s="17" t="s">
        <v>1157</v>
      </c>
    </row>
    <row r="191" spans="1:31" s="7" customFormat="1" ht="12" customHeight="1" x14ac:dyDescent="0.45">
      <c r="A191" s="7">
        <v>189</v>
      </c>
      <c r="B191" s="20" t="s">
        <v>235</v>
      </c>
      <c r="C191" s="7" t="s">
        <v>1052</v>
      </c>
      <c r="D191" s="8" t="s">
        <v>233</v>
      </c>
      <c r="E191" s="27">
        <v>9.2100000000000009</v>
      </c>
      <c r="F191" s="27">
        <v>42.55</v>
      </c>
      <c r="G191" s="21" t="s">
        <v>1339</v>
      </c>
      <c r="I191" s="7">
        <v>290</v>
      </c>
      <c r="J191" s="7">
        <v>290</v>
      </c>
      <c r="K191" s="53"/>
      <c r="L191" s="53"/>
      <c r="M191" s="27">
        <v>0.155678861678336</v>
      </c>
      <c r="N191" s="32">
        <v>0.51256199999999996</v>
      </c>
      <c r="P191" s="16">
        <f t="shared" si="18"/>
        <v>-0.20854671236229794</v>
      </c>
      <c r="Q191" s="16">
        <f t="shared" si="19"/>
        <v>-1.4825276315855174</v>
      </c>
      <c r="R191" s="14">
        <v>0</v>
      </c>
      <c r="S191" s="16">
        <f t="shared" si="20"/>
        <v>3.5483887699649497E-2</v>
      </c>
      <c r="T191" s="47">
        <f t="shared" si="21"/>
        <v>3.5483887699649497E-2</v>
      </c>
      <c r="U191" s="47">
        <f t="shared" si="22"/>
        <v>1.0485756088670259</v>
      </c>
      <c r="V191" s="15">
        <f t="shared" si="27"/>
        <v>1.5417783653832782</v>
      </c>
      <c r="W191" s="15">
        <f t="shared" si="24"/>
        <v>1.0485756088670259</v>
      </c>
      <c r="X191" s="15"/>
      <c r="Y191" s="15"/>
      <c r="Z191" s="56">
        <f t="shared" si="25"/>
        <v>758.57560886702595</v>
      </c>
      <c r="AA191" s="7" t="s">
        <v>1444</v>
      </c>
      <c r="AB191" s="7">
        <v>2013</v>
      </c>
      <c r="AC191" s="7" t="s">
        <v>1024</v>
      </c>
      <c r="AD191" s="7" t="s">
        <v>1156</v>
      </c>
      <c r="AE191" s="17" t="s">
        <v>1157</v>
      </c>
    </row>
    <row r="192" spans="1:31" s="7" customFormat="1" ht="12" customHeight="1" x14ac:dyDescent="0.45">
      <c r="A192" s="7">
        <v>190</v>
      </c>
      <c r="B192" s="20" t="s">
        <v>236</v>
      </c>
      <c r="C192" s="7" t="s">
        <v>1052</v>
      </c>
      <c r="D192" s="8" t="s">
        <v>233</v>
      </c>
      <c r="E192" s="27">
        <v>9.2100000000000009</v>
      </c>
      <c r="F192" s="27">
        <v>42.55</v>
      </c>
      <c r="G192" s="21" t="s">
        <v>1339</v>
      </c>
      <c r="I192" s="7">
        <v>290</v>
      </c>
      <c r="J192" s="7">
        <v>290</v>
      </c>
      <c r="K192" s="53"/>
      <c r="L192" s="53"/>
      <c r="M192" s="27">
        <v>0.12950104614955199</v>
      </c>
      <c r="N192" s="32">
        <v>0.51247399999999999</v>
      </c>
      <c r="P192" s="16">
        <f t="shared" si="18"/>
        <v>-0.34163169217309619</v>
      </c>
      <c r="Q192" s="16">
        <f t="shared" si="19"/>
        <v>-3.1991385734198019</v>
      </c>
      <c r="R192" s="14">
        <v>-0.7</v>
      </c>
      <c r="S192" s="16">
        <f t="shared" si="20"/>
        <v>-0.71240148609183418</v>
      </c>
      <c r="T192" s="47">
        <f t="shared" si="21"/>
        <v>-0.71240148609183418</v>
      </c>
      <c r="U192" s="47">
        <f t="shared" si="22"/>
        <v>1.1106766277007902</v>
      </c>
      <c r="V192" s="15">
        <f t="shared" si="27"/>
        <v>1.2227133870187534</v>
      </c>
      <c r="W192" s="15">
        <f t="shared" si="24"/>
        <v>1.1106766277007902</v>
      </c>
      <c r="X192" s="15"/>
      <c r="Y192" s="15"/>
      <c r="Z192" s="56">
        <f t="shared" si="25"/>
        <v>820.67662770079028</v>
      </c>
      <c r="AA192" s="7" t="s">
        <v>1444</v>
      </c>
      <c r="AB192" s="7">
        <v>2013</v>
      </c>
      <c r="AC192" s="7" t="s">
        <v>1024</v>
      </c>
      <c r="AD192" s="7" t="s">
        <v>1156</v>
      </c>
      <c r="AE192" s="17" t="s">
        <v>1157</v>
      </c>
    </row>
    <row r="193" spans="1:31" s="7" customFormat="1" ht="12" customHeight="1" x14ac:dyDescent="0.45">
      <c r="A193" s="7">
        <v>191</v>
      </c>
      <c r="B193" s="20" t="s">
        <v>237</v>
      </c>
      <c r="C193" s="7" t="s">
        <v>1052</v>
      </c>
      <c r="D193" s="8" t="s">
        <v>233</v>
      </c>
      <c r="E193" s="27">
        <v>9.2100000000000009</v>
      </c>
      <c r="F193" s="27">
        <v>42.55</v>
      </c>
      <c r="G193" s="21" t="s">
        <v>1340</v>
      </c>
      <c r="I193" s="7">
        <v>290</v>
      </c>
      <c r="J193" s="7">
        <v>290</v>
      </c>
      <c r="K193" s="53"/>
      <c r="L193" s="53"/>
      <c r="M193" s="27">
        <v>0.13405937856139599</v>
      </c>
      <c r="N193" s="32">
        <v>0.51253800000000005</v>
      </c>
      <c r="P193" s="16">
        <f t="shared" si="18"/>
        <v>-0.31845765855924768</v>
      </c>
      <c r="Q193" s="16">
        <f t="shared" si="19"/>
        <v>-1.9506942520841619</v>
      </c>
      <c r="R193" s="14">
        <v>0.4</v>
      </c>
      <c r="S193" s="16">
        <f t="shared" si="20"/>
        <v>0.36735904456860169</v>
      </c>
      <c r="T193" s="47">
        <f t="shared" si="21"/>
        <v>0.36735904456860169</v>
      </c>
      <c r="U193" s="47">
        <f t="shared" si="22"/>
        <v>1.0227526607328483</v>
      </c>
      <c r="V193" s="15">
        <f t="shared" si="27"/>
        <v>1.1705114856540408</v>
      </c>
      <c r="W193" s="15">
        <f t="shared" si="24"/>
        <v>1.0227526607328483</v>
      </c>
      <c r="X193" s="15"/>
      <c r="Y193" s="15"/>
      <c r="Z193" s="56">
        <f t="shared" si="25"/>
        <v>732.75266073284831</v>
      </c>
      <c r="AA193" s="7" t="s">
        <v>1444</v>
      </c>
      <c r="AB193" s="7">
        <v>2013</v>
      </c>
      <c r="AC193" s="7" t="s">
        <v>1024</v>
      </c>
      <c r="AD193" s="7" t="s">
        <v>1156</v>
      </c>
      <c r="AE193" s="17" t="s">
        <v>1157</v>
      </c>
    </row>
    <row r="194" spans="1:31" s="7" customFormat="1" ht="12" customHeight="1" x14ac:dyDescent="0.45">
      <c r="A194" s="7">
        <v>192</v>
      </c>
      <c r="B194" s="20" t="s">
        <v>238</v>
      </c>
      <c r="C194" s="7" t="s">
        <v>1052</v>
      </c>
      <c r="D194" s="8" t="s">
        <v>233</v>
      </c>
      <c r="E194" s="27">
        <v>9.2100000000000009</v>
      </c>
      <c r="F194" s="27">
        <v>42.55</v>
      </c>
      <c r="G194" s="21" t="s">
        <v>1340</v>
      </c>
      <c r="I194" s="7">
        <v>290</v>
      </c>
      <c r="J194" s="7">
        <v>290</v>
      </c>
      <c r="K194" s="53">
        <v>10.65</v>
      </c>
      <c r="L194" s="53">
        <v>50.08</v>
      </c>
      <c r="M194" s="27">
        <v>0.12870000000000001</v>
      </c>
      <c r="N194" s="32">
        <v>0.51253199999999999</v>
      </c>
      <c r="P194" s="16">
        <f t="shared" si="18"/>
        <v>-0.34570411794611078</v>
      </c>
      <c r="Q194" s="16">
        <f t="shared" si="19"/>
        <v>-2.0677359072107659</v>
      </c>
      <c r="R194" s="14">
        <v>0.4</v>
      </c>
      <c r="S194" s="16">
        <f t="shared" si="20"/>
        <v>0.44864436731897417</v>
      </c>
      <c r="T194" s="47">
        <f t="shared" si="21"/>
        <v>0.44864436731897417</v>
      </c>
      <c r="U194" s="47">
        <f t="shared" si="22"/>
        <v>1.0163216547948641</v>
      </c>
      <c r="V194" s="15">
        <f t="shared" si="27"/>
        <v>1.1076888265126672</v>
      </c>
      <c r="W194" s="15">
        <f t="shared" si="24"/>
        <v>1.0163216547948641</v>
      </c>
      <c r="X194" s="15"/>
      <c r="Y194" s="15"/>
      <c r="Z194" s="56">
        <f t="shared" si="25"/>
        <v>726.32165479486412</v>
      </c>
      <c r="AA194" s="7" t="s">
        <v>1444</v>
      </c>
      <c r="AB194" s="7">
        <v>2013</v>
      </c>
      <c r="AC194" s="7" t="s">
        <v>1024</v>
      </c>
      <c r="AD194" s="7" t="s">
        <v>1156</v>
      </c>
      <c r="AE194" s="17" t="s">
        <v>1157</v>
      </c>
    </row>
    <row r="195" spans="1:31" s="7" customFormat="1" ht="12" customHeight="1" x14ac:dyDescent="0.45">
      <c r="A195" s="7">
        <v>193</v>
      </c>
      <c r="B195" s="20" t="s">
        <v>239</v>
      </c>
      <c r="C195" s="7" t="s">
        <v>1052</v>
      </c>
      <c r="D195" s="8" t="s">
        <v>233</v>
      </c>
      <c r="E195" s="27">
        <v>9.2100000000000009</v>
      </c>
      <c r="F195" s="27">
        <v>42.55</v>
      </c>
      <c r="G195" s="21" t="s">
        <v>1341</v>
      </c>
      <c r="I195" s="7">
        <v>290</v>
      </c>
      <c r="J195" s="7">
        <v>290</v>
      </c>
      <c r="K195" s="53">
        <v>17.03</v>
      </c>
      <c r="L195" s="53">
        <v>108.08</v>
      </c>
      <c r="M195" s="27">
        <v>9.529E-2</v>
      </c>
      <c r="N195" s="32">
        <v>0.51246199999999997</v>
      </c>
      <c r="P195" s="16">
        <f t="shared" ref="P195:P258" si="28">(M195/0.1967)-1</f>
        <v>-0.51555668530757504</v>
      </c>
      <c r="Q195" s="16">
        <f t="shared" ref="Q195:Q258" si="29">((N195/0.512638)-1)*10000</f>
        <v>-3.4332218836696793</v>
      </c>
      <c r="R195" s="14">
        <v>0.3</v>
      </c>
      <c r="S195" s="16">
        <f t="shared" ref="S195:S258" si="30">Q195-25.1*P195*0.001*J195</f>
        <v>0.3195152286841596</v>
      </c>
      <c r="T195" s="47">
        <f t="shared" ref="T195:T258" si="31">S195</f>
        <v>0.3195152286841596</v>
      </c>
      <c r="U195" s="47">
        <f t="shared" ref="U195:U258" si="32">W195</f>
        <v>1.0275579066248433</v>
      </c>
      <c r="V195" s="15">
        <f t="shared" si="27"/>
        <v>0.88585707433343508</v>
      </c>
      <c r="W195" s="15">
        <f t="shared" ref="W195:W258" si="33">V195-(V195-J195/1000)*(-0.4-P195)/(-0.4-0.08592)</f>
        <v>1.0275579066248433</v>
      </c>
      <c r="X195" s="15"/>
      <c r="Y195" s="15"/>
      <c r="Z195" s="56">
        <f t="shared" ref="Z195:Z258" si="34">U195*1000-J195</f>
        <v>737.55790662484333</v>
      </c>
      <c r="AA195" s="7" t="s">
        <v>1444</v>
      </c>
      <c r="AB195" s="7">
        <v>2013</v>
      </c>
      <c r="AC195" s="7" t="s">
        <v>1024</v>
      </c>
      <c r="AD195" s="7" t="s">
        <v>1156</v>
      </c>
      <c r="AE195" s="17" t="s">
        <v>1157</v>
      </c>
    </row>
    <row r="196" spans="1:31" s="7" customFormat="1" ht="12" customHeight="1" x14ac:dyDescent="0.45">
      <c r="A196" s="7">
        <v>194</v>
      </c>
      <c r="B196" s="20" t="s">
        <v>240</v>
      </c>
      <c r="C196" s="7" t="s">
        <v>1052</v>
      </c>
      <c r="D196" s="8" t="s">
        <v>233</v>
      </c>
      <c r="E196" s="27">
        <v>9.2100000000000009</v>
      </c>
      <c r="F196" s="27">
        <v>42.55</v>
      </c>
      <c r="G196" s="21" t="s">
        <v>1341</v>
      </c>
      <c r="I196" s="7">
        <v>290</v>
      </c>
      <c r="J196" s="7">
        <v>290</v>
      </c>
      <c r="K196" s="53"/>
      <c r="L196" s="53"/>
      <c r="M196" s="27">
        <v>0.108361301452885</v>
      </c>
      <c r="N196" s="32">
        <v>0.51246400000000003</v>
      </c>
      <c r="P196" s="16">
        <f t="shared" si="28"/>
        <v>-0.44910370384908493</v>
      </c>
      <c r="Q196" s="16">
        <f t="shared" si="29"/>
        <v>-3.3942079986271079</v>
      </c>
      <c r="R196" s="14">
        <v>-0.1</v>
      </c>
      <c r="S196" s="16">
        <f t="shared" si="30"/>
        <v>-0.12518213830961855</v>
      </c>
      <c r="T196" s="47">
        <f t="shared" si="31"/>
        <v>-0.12518213830961855</v>
      </c>
      <c r="U196" s="47">
        <f t="shared" si="32"/>
        <v>1.0635340431373905</v>
      </c>
      <c r="V196" s="15">
        <f t="shared" si="27"/>
        <v>0.99254020436325319</v>
      </c>
      <c r="W196" s="15">
        <f t="shared" si="33"/>
        <v>1.0635340431373905</v>
      </c>
      <c r="X196" s="15"/>
      <c r="Y196" s="15"/>
      <c r="Z196" s="56">
        <f t="shared" si="34"/>
        <v>773.53404313739043</v>
      </c>
      <c r="AA196" s="7" t="s">
        <v>1444</v>
      </c>
      <c r="AB196" s="7">
        <v>2013</v>
      </c>
      <c r="AC196" s="7" t="s">
        <v>1024</v>
      </c>
      <c r="AD196" s="7" t="s">
        <v>1156</v>
      </c>
      <c r="AE196" s="17" t="s">
        <v>1157</v>
      </c>
    </row>
    <row r="197" spans="1:31" s="7" customFormat="1" ht="12" customHeight="1" x14ac:dyDescent="0.45">
      <c r="A197" s="7">
        <v>195</v>
      </c>
      <c r="B197" s="20" t="s">
        <v>241</v>
      </c>
      <c r="C197" s="7" t="s">
        <v>1052</v>
      </c>
      <c r="D197" s="8" t="s">
        <v>233</v>
      </c>
      <c r="E197" s="27">
        <v>9.2100000000000009</v>
      </c>
      <c r="F197" s="27">
        <v>42.55</v>
      </c>
      <c r="G197" s="21" t="s">
        <v>1341</v>
      </c>
      <c r="I197" s="7">
        <v>290</v>
      </c>
      <c r="J197" s="7">
        <v>290</v>
      </c>
      <c r="K197" s="53">
        <v>17.27</v>
      </c>
      <c r="L197" s="53">
        <v>69.37</v>
      </c>
      <c r="M197" s="27">
        <v>0.15060999999999999</v>
      </c>
      <c r="N197" s="32">
        <v>0.51256400000000002</v>
      </c>
      <c r="P197" s="16">
        <f t="shared" si="28"/>
        <v>-0.23431621759023902</v>
      </c>
      <c r="Q197" s="16">
        <f t="shared" si="29"/>
        <v>-1.443513746542946</v>
      </c>
      <c r="R197" s="14">
        <v>0.3</v>
      </c>
      <c r="S197" s="16">
        <f t="shared" si="30"/>
        <v>0.26207400129640401</v>
      </c>
      <c r="T197" s="47">
        <f t="shared" si="31"/>
        <v>0.26207400129640401</v>
      </c>
      <c r="U197" s="47">
        <f t="shared" si="32"/>
        <v>1.0305376384334872</v>
      </c>
      <c r="V197" s="15">
        <f t="shared" si="27"/>
        <v>1.4136769281606962</v>
      </c>
      <c r="W197" s="15">
        <f t="shared" si="33"/>
        <v>1.0305376384334872</v>
      </c>
      <c r="X197" s="15"/>
      <c r="Y197" s="15"/>
      <c r="Z197" s="56">
        <f t="shared" si="34"/>
        <v>740.53763843348725</v>
      </c>
      <c r="AA197" s="7" t="s">
        <v>1444</v>
      </c>
      <c r="AB197" s="7">
        <v>2013</v>
      </c>
      <c r="AC197" s="7" t="s">
        <v>1024</v>
      </c>
      <c r="AD197" s="7" t="s">
        <v>1156</v>
      </c>
      <c r="AE197" s="17" t="s">
        <v>1157</v>
      </c>
    </row>
    <row r="198" spans="1:31" s="7" customFormat="1" ht="12" customHeight="1" x14ac:dyDescent="0.45">
      <c r="A198" s="7">
        <v>196</v>
      </c>
      <c r="B198" s="20" t="s">
        <v>242</v>
      </c>
      <c r="C198" s="7" t="s">
        <v>1052</v>
      </c>
      <c r="D198" s="8" t="s">
        <v>233</v>
      </c>
      <c r="E198" s="27">
        <v>9.2100000000000009</v>
      </c>
      <c r="F198" s="27">
        <v>42.55</v>
      </c>
      <c r="G198" s="21" t="s">
        <v>1341</v>
      </c>
      <c r="I198" s="7">
        <v>290</v>
      </c>
      <c r="J198" s="7">
        <v>290</v>
      </c>
      <c r="K198" s="53"/>
      <c r="L198" s="53"/>
      <c r="M198" s="27">
        <v>0.15475166442079899</v>
      </c>
      <c r="N198" s="32">
        <v>0.51254500000000003</v>
      </c>
      <c r="P198" s="16">
        <f t="shared" si="28"/>
        <v>-0.21326047574581097</v>
      </c>
      <c r="Q198" s="16">
        <f t="shared" si="29"/>
        <v>-1.8141456544384926</v>
      </c>
      <c r="R198" s="14">
        <v>-0.3</v>
      </c>
      <c r="S198" s="16">
        <f t="shared" si="30"/>
        <v>-0.26182265148473416</v>
      </c>
      <c r="T198" s="47">
        <f t="shared" si="31"/>
        <v>-0.26182265148473416</v>
      </c>
      <c r="U198" s="47">
        <f t="shared" si="32"/>
        <v>1.0727394259372036</v>
      </c>
      <c r="V198" s="15">
        <f t="shared" si="27"/>
        <v>1.5613020156253681</v>
      </c>
      <c r="W198" s="15">
        <f t="shared" si="33"/>
        <v>1.0727394259372036</v>
      </c>
      <c r="X198" s="15"/>
      <c r="Y198" s="15"/>
      <c r="Z198" s="56">
        <f t="shared" si="34"/>
        <v>782.73942593720358</v>
      </c>
      <c r="AA198" s="7" t="s">
        <v>1444</v>
      </c>
      <c r="AB198" s="7">
        <v>2013</v>
      </c>
      <c r="AC198" s="7" t="s">
        <v>1024</v>
      </c>
      <c r="AD198" s="7" t="s">
        <v>1156</v>
      </c>
      <c r="AE198" s="17" t="s">
        <v>1157</v>
      </c>
    </row>
    <row r="199" spans="1:31" s="7" customFormat="1" ht="12" customHeight="1" x14ac:dyDescent="0.45">
      <c r="A199" s="7">
        <v>197</v>
      </c>
      <c r="B199" s="22" t="s">
        <v>243</v>
      </c>
      <c r="C199" s="7" t="s">
        <v>1052</v>
      </c>
      <c r="D199" s="8" t="s">
        <v>233</v>
      </c>
      <c r="E199" s="27">
        <v>9.2100000000000009</v>
      </c>
      <c r="F199" s="27">
        <v>42.55</v>
      </c>
      <c r="G199" s="21" t="s">
        <v>1342</v>
      </c>
      <c r="I199" s="7">
        <v>290</v>
      </c>
      <c r="J199" s="7">
        <v>290</v>
      </c>
      <c r="K199" s="53">
        <v>4.34</v>
      </c>
      <c r="L199" s="53">
        <v>27.6</v>
      </c>
      <c r="M199" s="27">
        <v>9.5079071305704393E-2</v>
      </c>
      <c r="N199" s="32">
        <v>0.51223600000000002</v>
      </c>
      <c r="P199" s="16">
        <f t="shared" si="28"/>
        <v>-0.51662902234008956</v>
      </c>
      <c r="Q199" s="16">
        <f t="shared" si="29"/>
        <v>-7.8417908933792191</v>
      </c>
      <c r="R199" s="14">
        <v>-4.0999999999999996</v>
      </c>
      <c r="S199" s="16">
        <f t="shared" si="30"/>
        <v>-4.0812482397657064</v>
      </c>
      <c r="T199" s="47">
        <f t="shared" si="31"/>
        <v>-4.0812482397657064</v>
      </c>
      <c r="U199" s="47">
        <f t="shared" si="32"/>
        <v>1.3857433144180658</v>
      </c>
      <c r="V199" s="15">
        <f t="shared" si="27"/>
        <v>1.1736519048262695</v>
      </c>
      <c r="W199" s="15">
        <f t="shared" si="33"/>
        <v>1.3857433144180658</v>
      </c>
      <c r="X199" s="15"/>
      <c r="Y199" s="15"/>
      <c r="Z199" s="56">
        <f t="shared" si="34"/>
        <v>1095.7433144180657</v>
      </c>
      <c r="AA199" s="7" t="s">
        <v>1444</v>
      </c>
      <c r="AB199" s="7">
        <v>2013</v>
      </c>
      <c r="AC199" s="7" t="s">
        <v>1024</v>
      </c>
      <c r="AD199" s="7" t="s">
        <v>1156</v>
      </c>
      <c r="AE199" s="17" t="s">
        <v>1157</v>
      </c>
    </row>
    <row r="200" spans="1:31" s="7" customFormat="1" ht="12" customHeight="1" x14ac:dyDescent="0.45">
      <c r="A200" s="7">
        <v>198</v>
      </c>
      <c r="B200" s="22" t="s">
        <v>244</v>
      </c>
      <c r="C200" s="7" t="s">
        <v>1052</v>
      </c>
      <c r="D200" s="8" t="s">
        <v>233</v>
      </c>
      <c r="E200" s="27">
        <v>9.2100000000000009</v>
      </c>
      <c r="F200" s="27">
        <v>42.55</v>
      </c>
      <c r="G200" s="21" t="s">
        <v>1342</v>
      </c>
      <c r="I200" s="7">
        <v>290</v>
      </c>
      <c r="J200" s="7">
        <v>290</v>
      </c>
      <c r="K200" s="53">
        <v>2.74</v>
      </c>
      <c r="L200" s="53">
        <v>15.54</v>
      </c>
      <c r="M200" s="27">
        <v>0.107</v>
      </c>
      <c r="N200" s="32">
        <v>0.51229000000000002</v>
      </c>
      <c r="P200" s="16">
        <f t="shared" si="28"/>
        <v>-0.45602440264361976</v>
      </c>
      <c r="Q200" s="16">
        <f t="shared" si="29"/>
        <v>-6.7884159972542157</v>
      </c>
      <c r="R200" s="14">
        <v>-3.5</v>
      </c>
      <c r="S200" s="16">
        <f t="shared" si="30"/>
        <v>-3.4690143704113074</v>
      </c>
      <c r="T200" s="47">
        <f t="shared" si="31"/>
        <v>-3.4690143704113074</v>
      </c>
      <c r="U200" s="47">
        <f t="shared" si="32"/>
        <v>1.3355593881269623</v>
      </c>
      <c r="V200" s="15">
        <f t="shared" si="27"/>
        <v>1.2274729499932677</v>
      </c>
      <c r="W200" s="15">
        <f t="shared" si="33"/>
        <v>1.3355593881269623</v>
      </c>
      <c r="X200" s="15"/>
      <c r="Y200" s="15"/>
      <c r="Z200" s="56">
        <f t="shared" si="34"/>
        <v>1045.5593881269622</v>
      </c>
      <c r="AA200" s="7" t="s">
        <v>1444</v>
      </c>
      <c r="AB200" s="7">
        <v>2013</v>
      </c>
      <c r="AC200" s="7" t="s">
        <v>1024</v>
      </c>
      <c r="AD200" s="7" t="s">
        <v>1156</v>
      </c>
      <c r="AE200" s="17" t="s">
        <v>1157</v>
      </c>
    </row>
    <row r="201" spans="1:31" s="7" customFormat="1" ht="12" customHeight="1" x14ac:dyDescent="0.45">
      <c r="A201" s="7">
        <v>199</v>
      </c>
      <c r="B201" s="23" t="s">
        <v>245</v>
      </c>
      <c r="C201" s="7" t="s">
        <v>1052</v>
      </c>
      <c r="D201" s="8" t="s">
        <v>233</v>
      </c>
      <c r="E201" s="27">
        <v>9.2100000000000009</v>
      </c>
      <c r="F201" s="27">
        <v>42.55</v>
      </c>
      <c r="G201" s="22" t="s">
        <v>373</v>
      </c>
      <c r="I201" s="7">
        <v>290</v>
      </c>
      <c r="J201" s="7">
        <v>290</v>
      </c>
      <c r="K201" s="53"/>
      <c r="L201" s="53"/>
      <c r="M201" s="27">
        <v>0.110337453520945</v>
      </c>
      <c r="N201" s="32">
        <v>0.51230100000000001</v>
      </c>
      <c r="P201" s="16">
        <f t="shared" si="28"/>
        <v>-0.43905717579590753</v>
      </c>
      <c r="Q201" s="16">
        <f t="shared" si="29"/>
        <v>-6.5738396295245138</v>
      </c>
      <c r="R201" s="14">
        <v>-3.4</v>
      </c>
      <c r="S201" s="16">
        <f t="shared" si="30"/>
        <v>-3.3779424469061028</v>
      </c>
      <c r="T201" s="47">
        <f t="shared" si="31"/>
        <v>-3.3779424469061028</v>
      </c>
      <c r="U201" s="47">
        <f t="shared" si="32"/>
        <v>1.3280311438993258</v>
      </c>
      <c r="V201" s="15">
        <f t="shared" si="27"/>
        <v>1.2508038533843864</v>
      </c>
      <c r="W201" s="15">
        <f t="shared" si="33"/>
        <v>1.3280311438993258</v>
      </c>
      <c r="X201" s="15"/>
      <c r="Y201" s="15"/>
      <c r="Z201" s="56">
        <f t="shared" si="34"/>
        <v>1038.0311438993258</v>
      </c>
      <c r="AA201" s="7" t="s">
        <v>1444</v>
      </c>
      <c r="AB201" s="7">
        <v>2013</v>
      </c>
      <c r="AC201" s="7" t="s">
        <v>1024</v>
      </c>
      <c r="AD201" s="7" t="s">
        <v>1156</v>
      </c>
      <c r="AE201" s="17" t="s">
        <v>1157</v>
      </c>
    </row>
    <row r="202" spans="1:31" s="7" customFormat="1" ht="12" customHeight="1" x14ac:dyDescent="0.45">
      <c r="A202" s="7">
        <v>200</v>
      </c>
      <c r="B202" s="23" t="s">
        <v>246</v>
      </c>
      <c r="C202" s="7" t="s">
        <v>1052</v>
      </c>
      <c r="D202" s="8" t="s">
        <v>233</v>
      </c>
      <c r="E202" s="27">
        <v>9.2100000000000009</v>
      </c>
      <c r="F202" s="27">
        <v>42.55</v>
      </c>
      <c r="G202" s="22" t="s">
        <v>373</v>
      </c>
      <c r="I202" s="7">
        <v>290</v>
      </c>
      <c r="J202" s="7">
        <v>290</v>
      </c>
      <c r="K202" s="53"/>
      <c r="L202" s="53"/>
      <c r="M202" s="27">
        <v>0.11681720151786699</v>
      </c>
      <c r="N202" s="32">
        <v>0.51219099999999995</v>
      </c>
      <c r="P202" s="16">
        <f t="shared" si="28"/>
        <v>-0.40611488806371643</v>
      </c>
      <c r="Q202" s="16">
        <f t="shared" si="29"/>
        <v>-8.7196033068182022</v>
      </c>
      <c r="R202" s="14">
        <v>-5.8</v>
      </c>
      <c r="S202" s="16">
        <f t="shared" si="30"/>
        <v>-5.7634930366024104</v>
      </c>
      <c r="T202" s="47">
        <f t="shared" si="31"/>
        <v>-5.7634930366024104</v>
      </c>
      <c r="U202" s="47">
        <f t="shared" si="32"/>
        <v>1.5214026792836641</v>
      </c>
      <c r="V202" s="15">
        <f t="shared" si="27"/>
        <v>1.5060991109232738</v>
      </c>
      <c r="W202" s="15">
        <f t="shared" si="33"/>
        <v>1.5214026792836641</v>
      </c>
      <c r="X202" s="15"/>
      <c r="Y202" s="15"/>
      <c r="Z202" s="56">
        <f t="shared" si="34"/>
        <v>1231.4026792836642</v>
      </c>
      <c r="AA202" s="7" t="s">
        <v>1444</v>
      </c>
      <c r="AB202" s="7">
        <v>2013</v>
      </c>
      <c r="AC202" s="7" t="s">
        <v>1024</v>
      </c>
      <c r="AD202" s="7" t="s">
        <v>1156</v>
      </c>
      <c r="AE202" s="17" t="s">
        <v>1157</v>
      </c>
    </row>
    <row r="203" spans="1:31" s="7" customFormat="1" ht="12" customHeight="1" x14ac:dyDescent="0.45">
      <c r="A203" s="7">
        <v>201</v>
      </c>
      <c r="B203" s="23" t="s">
        <v>247</v>
      </c>
      <c r="C203" s="7" t="s">
        <v>1052</v>
      </c>
      <c r="D203" s="8" t="s">
        <v>233</v>
      </c>
      <c r="E203" s="27">
        <v>9.2100000000000009</v>
      </c>
      <c r="F203" s="27">
        <v>42.55</v>
      </c>
      <c r="G203" s="22" t="s">
        <v>373</v>
      </c>
      <c r="I203" s="7">
        <v>290</v>
      </c>
      <c r="J203" s="7">
        <v>290</v>
      </c>
      <c r="K203" s="53">
        <v>4.6500000000000004</v>
      </c>
      <c r="L203" s="53">
        <v>24.98</v>
      </c>
      <c r="M203" s="27">
        <v>0.112723</v>
      </c>
      <c r="N203" s="32">
        <v>0.51218699999999995</v>
      </c>
      <c r="P203" s="16">
        <f t="shared" si="28"/>
        <v>-0.4269293340111846</v>
      </c>
      <c r="Q203" s="16">
        <f t="shared" si="29"/>
        <v>-8.7976310769022348</v>
      </c>
      <c r="R203" s="14">
        <v>-5.7</v>
      </c>
      <c r="S203" s="16">
        <f t="shared" si="30"/>
        <v>-5.6900124546348216</v>
      </c>
      <c r="T203" s="47">
        <f t="shared" si="31"/>
        <v>-5.6900124546348216</v>
      </c>
      <c r="U203" s="47">
        <f t="shared" si="32"/>
        <v>1.5156801538034803</v>
      </c>
      <c r="V203" s="15">
        <f t="shared" si="27"/>
        <v>1.4513206079023557</v>
      </c>
      <c r="W203" s="15">
        <f t="shared" si="33"/>
        <v>1.5156801538034803</v>
      </c>
      <c r="X203" s="15"/>
      <c r="Y203" s="15"/>
      <c r="Z203" s="56">
        <f t="shared" si="34"/>
        <v>1225.6801538034804</v>
      </c>
      <c r="AA203" s="7" t="s">
        <v>1444</v>
      </c>
      <c r="AB203" s="7">
        <v>2013</v>
      </c>
      <c r="AC203" s="7" t="s">
        <v>1024</v>
      </c>
      <c r="AD203" s="7" t="s">
        <v>1156</v>
      </c>
      <c r="AE203" s="17" t="s">
        <v>1157</v>
      </c>
    </row>
    <row r="204" spans="1:31" s="7" customFormat="1" ht="12" customHeight="1" x14ac:dyDescent="0.45">
      <c r="A204" s="7">
        <v>202</v>
      </c>
      <c r="B204" s="23" t="s">
        <v>248</v>
      </c>
      <c r="C204" s="7" t="s">
        <v>1052</v>
      </c>
      <c r="E204" s="27">
        <v>8.6999999999999993</v>
      </c>
      <c r="F204" s="27">
        <v>42.38</v>
      </c>
      <c r="G204" s="7" t="s">
        <v>92</v>
      </c>
      <c r="I204" s="7">
        <v>346</v>
      </c>
      <c r="J204" s="7">
        <v>346</v>
      </c>
      <c r="K204" s="16">
        <v>3.72</v>
      </c>
      <c r="L204" s="16">
        <v>15.7</v>
      </c>
      <c r="M204" s="27">
        <v>0.1434</v>
      </c>
      <c r="N204" s="32">
        <v>0.51230699999999996</v>
      </c>
      <c r="P204" s="16">
        <f t="shared" si="28"/>
        <v>-0.27097102186070166</v>
      </c>
      <c r="Q204" s="16">
        <f t="shared" si="29"/>
        <v>-6.4567979744001303</v>
      </c>
      <c r="R204" s="14">
        <v>-4.0999999999999996</v>
      </c>
      <c r="S204" s="16">
        <f t="shared" si="30"/>
        <v>-4.1035230379486798</v>
      </c>
      <c r="T204" s="47">
        <f t="shared" si="31"/>
        <v>-4.1035230379486798</v>
      </c>
      <c r="U204" s="47">
        <f t="shared" si="32"/>
        <v>1.430547795585422</v>
      </c>
      <c r="V204" s="15">
        <f t="shared" ref="V204:V235" si="35">(1/0.00654)*LN(1+(N204-0.51315)/(M204-0.2137))</f>
        <v>1.8226509453873663</v>
      </c>
      <c r="W204" s="15">
        <f t="shared" si="33"/>
        <v>1.430547795585422</v>
      </c>
      <c r="X204" s="15"/>
      <c r="Y204" s="15">
        <v>1.8</v>
      </c>
      <c r="Z204" s="56">
        <f t="shared" si="34"/>
        <v>1084.5477955854219</v>
      </c>
      <c r="AA204" s="7" t="s">
        <v>1452</v>
      </c>
      <c r="AB204" s="7">
        <v>2003</v>
      </c>
      <c r="AC204" s="7" t="s">
        <v>1436</v>
      </c>
      <c r="AD204" s="7" t="s">
        <v>1158</v>
      </c>
      <c r="AE204" s="17" t="s">
        <v>1159</v>
      </c>
    </row>
    <row r="205" spans="1:31" s="7" customFormat="1" ht="12" customHeight="1" x14ac:dyDescent="0.45">
      <c r="A205" s="7">
        <v>203</v>
      </c>
      <c r="B205" s="23" t="s">
        <v>249</v>
      </c>
      <c r="C205" s="7" t="s">
        <v>1052</v>
      </c>
      <c r="E205" s="27">
        <v>8.6999999999999993</v>
      </c>
      <c r="F205" s="27">
        <v>42.38</v>
      </c>
      <c r="G205" s="7" t="s">
        <v>92</v>
      </c>
      <c r="I205" s="7">
        <v>346</v>
      </c>
      <c r="J205" s="7">
        <v>346</v>
      </c>
      <c r="K205" s="16">
        <v>4.93</v>
      </c>
      <c r="L205" s="16">
        <v>31.9</v>
      </c>
      <c r="M205" s="27">
        <v>9.3299999999999994E-2</v>
      </c>
      <c r="N205" s="32">
        <v>0.51207999999999998</v>
      </c>
      <c r="P205" s="16">
        <f t="shared" si="28"/>
        <v>-0.52567361464158624</v>
      </c>
      <c r="Q205" s="16">
        <f t="shared" si="29"/>
        <v>-10.884873926632066</v>
      </c>
      <c r="R205" s="14">
        <v>-6.4</v>
      </c>
      <c r="S205" s="16">
        <f t="shared" si="30"/>
        <v>-6.3196088529157457</v>
      </c>
      <c r="T205" s="47">
        <f t="shared" si="31"/>
        <v>-6.3196088529157457</v>
      </c>
      <c r="U205" s="47">
        <f t="shared" si="32"/>
        <v>1.6132801336241793</v>
      </c>
      <c r="V205" s="15">
        <f t="shared" si="35"/>
        <v>1.3528724522108331</v>
      </c>
      <c r="W205" s="15">
        <f t="shared" si="33"/>
        <v>1.6132801336241793</v>
      </c>
      <c r="X205" s="15"/>
      <c r="Y205" s="15">
        <v>1.35</v>
      </c>
      <c r="Z205" s="56">
        <f t="shared" si="34"/>
        <v>1267.2801336241794</v>
      </c>
      <c r="AA205" s="7" t="s">
        <v>1452</v>
      </c>
      <c r="AB205" s="7">
        <v>2003</v>
      </c>
      <c r="AC205" s="7" t="s">
        <v>1436</v>
      </c>
      <c r="AD205" s="7" t="s">
        <v>1158</v>
      </c>
      <c r="AE205" s="17" t="s">
        <v>1159</v>
      </c>
    </row>
    <row r="206" spans="1:31" s="7" customFormat="1" ht="12" customHeight="1" x14ac:dyDescent="0.45">
      <c r="A206" s="7">
        <v>204</v>
      </c>
      <c r="B206" s="23" t="s">
        <v>250</v>
      </c>
      <c r="C206" s="7" t="s">
        <v>1052</v>
      </c>
      <c r="E206" s="27">
        <v>8.66</v>
      </c>
      <c r="F206" s="27">
        <v>42.16</v>
      </c>
      <c r="G206" s="7" t="s">
        <v>98</v>
      </c>
      <c r="I206" s="7">
        <v>338</v>
      </c>
      <c r="J206" s="7">
        <v>338</v>
      </c>
      <c r="K206" s="16">
        <v>14</v>
      </c>
      <c r="L206" s="16">
        <v>75.099999999999994</v>
      </c>
      <c r="M206" s="27">
        <v>0.11219999999999999</v>
      </c>
      <c r="N206" s="32">
        <v>0.51234599999999997</v>
      </c>
      <c r="P206" s="16">
        <f t="shared" si="28"/>
        <v>-0.42958820538891718</v>
      </c>
      <c r="Q206" s="16">
        <f t="shared" si="29"/>
        <v>-5.6960272160877512</v>
      </c>
      <c r="R206" s="14">
        <v>-2</v>
      </c>
      <c r="S206" s="16">
        <f t="shared" si="30"/>
        <v>-2.0514867992092558</v>
      </c>
      <c r="T206" s="47">
        <f t="shared" si="31"/>
        <v>-2.0514867992092558</v>
      </c>
      <c r="U206" s="47">
        <f t="shared" si="32"/>
        <v>1.2592970405828066</v>
      </c>
      <c r="V206" s="15">
        <f t="shared" si="35"/>
        <v>1.2064181033011001</v>
      </c>
      <c r="W206" s="15">
        <f t="shared" si="33"/>
        <v>1.2592970405828066</v>
      </c>
      <c r="X206" s="15"/>
      <c r="Y206" s="15">
        <v>1.2</v>
      </c>
      <c r="Z206" s="56">
        <f t="shared" si="34"/>
        <v>921.29704058280663</v>
      </c>
      <c r="AA206" s="7" t="s">
        <v>1452</v>
      </c>
      <c r="AB206" s="7">
        <v>2003</v>
      </c>
      <c r="AC206" s="7" t="s">
        <v>1436</v>
      </c>
      <c r="AD206" s="7" t="s">
        <v>1158</v>
      </c>
      <c r="AE206" s="17" t="s">
        <v>1159</v>
      </c>
    </row>
    <row r="207" spans="1:31" s="7" customFormat="1" ht="12" customHeight="1" x14ac:dyDescent="0.45">
      <c r="A207" s="7">
        <v>205</v>
      </c>
      <c r="B207" s="23" t="s">
        <v>251</v>
      </c>
      <c r="C207" s="7" t="s">
        <v>1052</v>
      </c>
      <c r="E207" s="27">
        <v>8.66</v>
      </c>
      <c r="F207" s="27">
        <v>42.16</v>
      </c>
      <c r="G207" s="7" t="s">
        <v>1343</v>
      </c>
      <c r="I207" s="7">
        <v>338</v>
      </c>
      <c r="J207" s="7">
        <v>338</v>
      </c>
      <c r="K207" s="16">
        <v>1.18</v>
      </c>
      <c r="L207" s="16">
        <v>7.38</v>
      </c>
      <c r="M207" s="27">
        <v>9.6299999999999997E-2</v>
      </c>
      <c r="N207" s="32">
        <v>0.51226400000000005</v>
      </c>
      <c r="P207" s="16">
        <f t="shared" si="28"/>
        <v>-0.51042196237925785</v>
      </c>
      <c r="Q207" s="16">
        <f t="shared" si="29"/>
        <v>-7.2955965027954317</v>
      </c>
      <c r="R207" s="14">
        <v>-2.9</v>
      </c>
      <c r="S207" s="16">
        <f t="shared" si="30"/>
        <v>-2.9652786583622834</v>
      </c>
      <c r="T207" s="47">
        <f t="shared" si="31"/>
        <v>-2.9652786583622834</v>
      </c>
      <c r="U207" s="47">
        <f t="shared" si="32"/>
        <v>1.3340547726307268</v>
      </c>
      <c r="V207" s="15">
        <f t="shared" si="35"/>
        <v>1.149619784704853</v>
      </c>
      <c r="W207" s="15">
        <f t="shared" si="33"/>
        <v>1.3340547726307268</v>
      </c>
      <c r="X207" s="15"/>
      <c r="Y207" s="15">
        <v>1.1499999999999999</v>
      </c>
      <c r="Z207" s="56">
        <f t="shared" si="34"/>
        <v>996.0547726307268</v>
      </c>
      <c r="AA207" s="7" t="s">
        <v>1452</v>
      </c>
      <c r="AB207" s="7">
        <v>2003</v>
      </c>
      <c r="AC207" s="7" t="s">
        <v>1436</v>
      </c>
      <c r="AD207" s="7" t="s">
        <v>1158</v>
      </c>
      <c r="AE207" s="17" t="s">
        <v>1159</v>
      </c>
    </row>
    <row r="208" spans="1:31" s="7" customFormat="1" ht="12" customHeight="1" x14ac:dyDescent="0.45">
      <c r="A208" s="7">
        <v>206</v>
      </c>
      <c r="B208" s="23" t="s">
        <v>252</v>
      </c>
      <c r="C208" s="7" t="s">
        <v>1052</v>
      </c>
      <c r="E208" s="27">
        <v>8.66</v>
      </c>
      <c r="F208" s="27">
        <v>42.16</v>
      </c>
      <c r="G208" s="7" t="s">
        <v>92</v>
      </c>
      <c r="I208" s="7">
        <v>338</v>
      </c>
      <c r="J208" s="7">
        <v>338</v>
      </c>
      <c r="K208" s="16">
        <v>4.0999999999999996</v>
      </c>
      <c r="L208" s="16">
        <v>24.4</v>
      </c>
      <c r="M208" s="27">
        <v>0.10150000000000001</v>
      </c>
      <c r="N208" s="32">
        <v>0.51217400000000002</v>
      </c>
      <c r="P208" s="16">
        <f t="shared" si="28"/>
        <v>-0.48398576512455516</v>
      </c>
      <c r="Q208" s="16">
        <f t="shared" si="29"/>
        <v>-9.0512213296711774</v>
      </c>
      <c r="R208" s="14">
        <v>-4.9000000000000004</v>
      </c>
      <c r="S208" s="16">
        <f t="shared" si="30"/>
        <v>-4.9451828955074761</v>
      </c>
      <c r="T208" s="47">
        <f t="shared" si="31"/>
        <v>-4.9451828955074761</v>
      </c>
      <c r="U208" s="47">
        <f t="shared" si="32"/>
        <v>1.4948091668666217</v>
      </c>
      <c r="V208" s="15">
        <f t="shared" si="35"/>
        <v>1.3243327321157665</v>
      </c>
      <c r="W208" s="15">
        <f t="shared" si="33"/>
        <v>1.4948091668666217</v>
      </c>
      <c r="X208" s="15"/>
      <c r="Y208" s="15">
        <v>1.32</v>
      </c>
      <c r="Z208" s="56">
        <f t="shared" si="34"/>
        <v>1156.8091668666216</v>
      </c>
      <c r="AA208" s="7" t="s">
        <v>1452</v>
      </c>
      <c r="AB208" s="7">
        <v>2003</v>
      </c>
      <c r="AC208" s="7" t="s">
        <v>1436</v>
      </c>
      <c r="AD208" s="7" t="s">
        <v>1158</v>
      </c>
      <c r="AE208" s="17" t="s">
        <v>1159</v>
      </c>
    </row>
    <row r="209" spans="1:31" s="7" customFormat="1" ht="12" customHeight="1" x14ac:dyDescent="0.45">
      <c r="A209" s="7">
        <v>207</v>
      </c>
      <c r="B209" s="23" t="s">
        <v>253</v>
      </c>
      <c r="C209" s="7" t="s">
        <v>1052</v>
      </c>
      <c r="E209" s="27">
        <v>8.82</v>
      </c>
      <c r="F209" s="27">
        <v>41.8</v>
      </c>
      <c r="G209" s="7" t="s">
        <v>254</v>
      </c>
      <c r="I209" s="7">
        <v>305</v>
      </c>
      <c r="J209" s="7">
        <v>305</v>
      </c>
      <c r="K209" s="16">
        <v>5.0199999999999996</v>
      </c>
      <c r="L209" s="16">
        <v>27.7</v>
      </c>
      <c r="M209" s="27">
        <v>0.1095</v>
      </c>
      <c r="N209" s="32">
        <v>0.51234400000000002</v>
      </c>
      <c r="P209" s="16">
        <f t="shared" si="28"/>
        <v>-0.44331469242501276</v>
      </c>
      <c r="Q209" s="16">
        <f t="shared" si="29"/>
        <v>-5.7350411011281022</v>
      </c>
      <c r="R209" s="14">
        <v>-2.2999999999999998</v>
      </c>
      <c r="S209" s="16">
        <f t="shared" si="30"/>
        <v>-2.3412454732684167</v>
      </c>
      <c r="T209" s="47">
        <f t="shared" si="31"/>
        <v>-2.3412454732684167</v>
      </c>
      <c r="U209" s="47">
        <f t="shared" si="32"/>
        <v>1.2560256783165911</v>
      </c>
      <c r="V209" s="15">
        <f t="shared" si="35"/>
        <v>1.1781899178606399</v>
      </c>
      <c r="W209" s="15">
        <f t="shared" si="33"/>
        <v>1.2560256783165911</v>
      </c>
      <c r="X209" s="15"/>
      <c r="Y209" s="15">
        <v>1.18</v>
      </c>
      <c r="Z209" s="56">
        <f t="shared" si="34"/>
        <v>951.02567831659098</v>
      </c>
      <c r="AA209" s="7" t="s">
        <v>1452</v>
      </c>
      <c r="AB209" s="7">
        <v>2003</v>
      </c>
      <c r="AC209" s="7" t="s">
        <v>1436</v>
      </c>
      <c r="AD209" s="7" t="s">
        <v>1158</v>
      </c>
      <c r="AE209" s="17" t="s">
        <v>1159</v>
      </c>
    </row>
    <row r="210" spans="1:31" s="7" customFormat="1" ht="12" customHeight="1" x14ac:dyDescent="0.45">
      <c r="A210" s="7">
        <v>208</v>
      </c>
      <c r="B210" s="23" t="s">
        <v>255</v>
      </c>
      <c r="C210" s="7" t="s">
        <v>1052</v>
      </c>
      <c r="E210" s="27">
        <v>8.82</v>
      </c>
      <c r="F210" s="27">
        <v>41.8</v>
      </c>
      <c r="G210" s="7" t="s">
        <v>254</v>
      </c>
      <c r="I210" s="7">
        <v>305</v>
      </c>
      <c r="J210" s="7">
        <v>305</v>
      </c>
      <c r="K210" s="16">
        <v>5.33</v>
      </c>
      <c r="L210" s="16">
        <v>26.6</v>
      </c>
      <c r="M210" s="27">
        <v>0.121</v>
      </c>
      <c r="N210" s="32">
        <v>0.51234599999999997</v>
      </c>
      <c r="P210" s="16">
        <f t="shared" si="28"/>
        <v>-0.38485002541942048</v>
      </c>
      <c r="Q210" s="16">
        <f t="shared" si="29"/>
        <v>-5.6960272160877512</v>
      </c>
      <c r="R210" s="14">
        <v>-2.7</v>
      </c>
      <c r="S210" s="16">
        <f t="shared" si="30"/>
        <v>-2.7498078464893774</v>
      </c>
      <c r="T210" s="47">
        <f t="shared" si="31"/>
        <v>-2.7498078464893774</v>
      </c>
      <c r="U210" s="47">
        <f t="shared" si="32"/>
        <v>1.2887904642027566</v>
      </c>
      <c r="V210" s="15">
        <f t="shared" si="35"/>
        <v>1.3204500850802956</v>
      </c>
      <c r="W210" s="15">
        <f t="shared" si="33"/>
        <v>1.2887904642027566</v>
      </c>
      <c r="X210" s="15"/>
      <c r="Y210" s="15">
        <v>1.32</v>
      </c>
      <c r="Z210" s="56">
        <f t="shared" si="34"/>
        <v>983.79046420275654</v>
      </c>
      <c r="AA210" s="7" t="s">
        <v>1452</v>
      </c>
      <c r="AB210" s="7">
        <v>2003</v>
      </c>
      <c r="AC210" s="7" t="s">
        <v>1436</v>
      </c>
      <c r="AD210" s="7" t="s">
        <v>1158</v>
      </c>
      <c r="AE210" s="17" t="s">
        <v>1159</v>
      </c>
    </row>
    <row r="211" spans="1:31" s="7" customFormat="1" ht="12" customHeight="1" x14ac:dyDescent="0.45">
      <c r="A211" s="7">
        <v>209</v>
      </c>
      <c r="B211" s="23" t="s">
        <v>256</v>
      </c>
      <c r="C211" s="7" t="s">
        <v>1052</v>
      </c>
      <c r="E211" s="27">
        <v>8.82</v>
      </c>
      <c r="F211" s="27">
        <v>41.8</v>
      </c>
      <c r="G211" s="7" t="s">
        <v>254</v>
      </c>
      <c r="I211" s="7">
        <v>305</v>
      </c>
      <c r="J211" s="7">
        <v>305</v>
      </c>
      <c r="K211" s="16">
        <v>4.4800000000000004</v>
      </c>
      <c r="L211" s="16">
        <v>23</v>
      </c>
      <c r="M211" s="27">
        <v>0.1177</v>
      </c>
      <c r="N211" s="32">
        <v>0.51233499999999998</v>
      </c>
      <c r="P211" s="16">
        <f t="shared" si="28"/>
        <v>-0.40162684290798178</v>
      </c>
      <c r="Q211" s="16">
        <f t="shared" si="29"/>
        <v>-5.9106035838163429</v>
      </c>
      <c r="R211" s="14">
        <v>-2.8</v>
      </c>
      <c r="S211" s="16">
        <f t="shared" si="30"/>
        <v>-2.8359492879342882</v>
      </c>
      <c r="T211" s="47">
        <f t="shared" si="31"/>
        <v>-2.8359492879342882</v>
      </c>
      <c r="U211" s="47">
        <f t="shared" si="32"/>
        <v>1.2959287700135522</v>
      </c>
      <c r="V211" s="15">
        <f t="shared" si="35"/>
        <v>1.2926222457989838</v>
      </c>
      <c r="W211" s="15">
        <f t="shared" si="33"/>
        <v>1.2959287700135522</v>
      </c>
      <c r="X211" s="15"/>
      <c r="Y211" s="15">
        <v>1.3</v>
      </c>
      <c r="Z211" s="56">
        <f t="shared" si="34"/>
        <v>990.92877001355214</v>
      </c>
      <c r="AA211" s="7" t="s">
        <v>1452</v>
      </c>
      <c r="AB211" s="7">
        <v>2003</v>
      </c>
      <c r="AC211" s="7" t="s">
        <v>1436</v>
      </c>
      <c r="AD211" s="7" t="s">
        <v>1158</v>
      </c>
      <c r="AE211" s="17" t="s">
        <v>1159</v>
      </c>
    </row>
    <row r="212" spans="1:31" s="7" customFormat="1" ht="12" customHeight="1" x14ac:dyDescent="0.45">
      <c r="A212" s="7">
        <v>210</v>
      </c>
      <c r="B212" s="23" t="s">
        <v>257</v>
      </c>
      <c r="C212" s="7" t="s">
        <v>1052</v>
      </c>
      <c r="E212" s="27">
        <v>8.84</v>
      </c>
      <c r="F212" s="27">
        <v>41.8</v>
      </c>
      <c r="G212" s="7" t="s">
        <v>254</v>
      </c>
      <c r="I212" s="7">
        <v>305</v>
      </c>
      <c r="J212" s="7">
        <v>305</v>
      </c>
      <c r="K212" s="16">
        <v>4.17</v>
      </c>
      <c r="L212" s="16">
        <v>20.8</v>
      </c>
      <c r="M212" s="27">
        <v>0.1212</v>
      </c>
      <c r="N212" s="32">
        <v>0.51231599999999999</v>
      </c>
      <c r="P212" s="16">
        <f t="shared" si="28"/>
        <v>-0.38383324860193191</v>
      </c>
      <c r="Q212" s="16">
        <f t="shared" si="29"/>
        <v>-6.2812354917118896</v>
      </c>
      <c r="R212" s="14">
        <v>-3.3</v>
      </c>
      <c r="S212" s="16">
        <f t="shared" si="30"/>
        <v>-3.3428000570397995</v>
      </c>
      <c r="T212" s="47">
        <f t="shared" si="31"/>
        <v>-3.3428000570397995</v>
      </c>
      <c r="U212" s="47">
        <f t="shared" si="32"/>
        <v>1.3369340089135608</v>
      </c>
      <c r="V212" s="15">
        <f t="shared" si="35"/>
        <v>1.372448442567759</v>
      </c>
      <c r="W212" s="15">
        <f t="shared" si="33"/>
        <v>1.3369340089135608</v>
      </c>
      <c r="X212" s="15"/>
      <c r="Y212" s="15">
        <v>1.37</v>
      </c>
      <c r="Z212" s="56">
        <f t="shared" si="34"/>
        <v>1031.9340089135608</v>
      </c>
      <c r="AA212" s="7" t="s">
        <v>1452</v>
      </c>
      <c r="AB212" s="7">
        <v>2003</v>
      </c>
      <c r="AC212" s="7" t="s">
        <v>1436</v>
      </c>
      <c r="AD212" s="7" t="s">
        <v>1158</v>
      </c>
      <c r="AE212" s="17" t="s">
        <v>1159</v>
      </c>
    </row>
    <row r="213" spans="1:31" s="7" customFormat="1" ht="12" customHeight="1" x14ac:dyDescent="0.45">
      <c r="A213" s="7">
        <v>211</v>
      </c>
      <c r="B213" s="23" t="s">
        <v>258</v>
      </c>
      <c r="C213" s="7" t="s">
        <v>1052</v>
      </c>
      <c r="E213" s="27">
        <v>8.84</v>
      </c>
      <c r="F213" s="27">
        <v>41.8</v>
      </c>
      <c r="G213" s="7" t="s">
        <v>254</v>
      </c>
      <c r="I213" s="7">
        <v>305</v>
      </c>
      <c r="J213" s="7">
        <v>305</v>
      </c>
      <c r="K213" s="16">
        <v>3.52</v>
      </c>
      <c r="L213" s="16">
        <v>16.8</v>
      </c>
      <c r="M213" s="27">
        <v>0.1265</v>
      </c>
      <c r="N213" s="32">
        <v>0.51234199999999996</v>
      </c>
      <c r="P213" s="16">
        <f t="shared" si="28"/>
        <v>-0.35688866293848509</v>
      </c>
      <c r="Q213" s="16">
        <f t="shared" si="29"/>
        <v>-5.7740549861706736</v>
      </c>
      <c r="R213" s="14">
        <v>-3</v>
      </c>
      <c r="S213" s="16">
        <f t="shared" si="30"/>
        <v>-3.0418938270451008</v>
      </c>
      <c r="T213" s="47">
        <f t="shared" si="31"/>
        <v>-3.0418938270451008</v>
      </c>
      <c r="U213" s="47">
        <f t="shared" si="32"/>
        <v>1.3122403089075734</v>
      </c>
      <c r="V213" s="15">
        <f t="shared" si="35"/>
        <v>1.4103040553824051</v>
      </c>
      <c r="W213" s="15">
        <f t="shared" si="33"/>
        <v>1.3122403089075734</v>
      </c>
      <c r="X213" s="15"/>
      <c r="Y213" s="15">
        <v>1.41</v>
      </c>
      <c r="Z213" s="56">
        <f t="shared" si="34"/>
        <v>1007.2403089075733</v>
      </c>
      <c r="AA213" s="7" t="s">
        <v>1452</v>
      </c>
      <c r="AB213" s="7">
        <v>2003</v>
      </c>
      <c r="AC213" s="7" t="s">
        <v>1436</v>
      </c>
      <c r="AD213" s="7" t="s">
        <v>1158</v>
      </c>
      <c r="AE213" s="17" t="s">
        <v>1159</v>
      </c>
    </row>
    <row r="214" spans="1:31" s="7" customFormat="1" ht="12" customHeight="1" x14ac:dyDescent="0.45">
      <c r="A214" s="7">
        <v>212</v>
      </c>
      <c r="B214" s="23" t="s">
        <v>259</v>
      </c>
      <c r="C214" s="7" t="s">
        <v>1052</v>
      </c>
      <c r="E214" s="27">
        <v>8.84</v>
      </c>
      <c r="F214" s="27">
        <v>41.8</v>
      </c>
      <c r="G214" s="7" t="s">
        <v>254</v>
      </c>
      <c r="I214" s="7">
        <v>305</v>
      </c>
      <c r="J214" s="7">
        <v>305</v>
      </c>
      <c r="K214" s="16">
        <v>5.94</v>
      </c>
      <c r="L214" s="16">
        <v>25.5</v>
      </c>
      <c r="M214" s="27">
        <v>0.14080000000000001</v>
      </c>
      <c r="N214" s="32">
        <v>0.51232699999999998</v>
      </c>
      <c r="P214" s="16">
        <f t="shared" si="28"/>
        <v>-0.28418912048805289</v>
      </c>
      <c r="Q214" s="16">
        <f t="shared" si="29"/>
        <v>-6.0666591239832979</v>
      </c>
      <c r="R214" s="14">
        <v>-3.9</v>
      </c>
      <c r="S214" s="16">
        <f t="shared" si="30"/>
        <v>-3.8910493120870089</v>
      </c>
      <c r="T214" s="47">
        <f t="shared" si="31"/>
        <v>-3.8910493120870089</v>
      </c>
      <c r="U214" s="47">
        <f t="shared" si="32"/>
        <v>1.3801249723028908</v>
      </c>
      <c r="V214" s="15">
        <f t="shared" si="35"/>
        <v>1.7165424279534462</v>
      </c>
      <c r="W214" s="15">
        <f t="shared" si="33"/>
        <v>1.3801249723028908</v>
      </c>
      <c r="X214" s="15"/>
      <c r="Y214" s="15">
        <v>1.72</v>
      </c>
      <c r="Z214" s="56">
        <f t="shared" si="34"/>
        <v>1075.1249723028907</v>
      </c>
      <c r="AA214" s="7" t="s">
        <v>1452</v>
      </c>
      <c r="AB214" s="7">
        <v>2003</v>
      </c>
      <c r="AC214" s="7" t="s">
        <v>1436</v>
      </c>
      <c r="AD214" s="7" t="s">
        <v>1158</v>
      </c>
      <c r="AE214" s="17" t="s">
        <v>1159</v>
      </c>
    </row>
    <row r="215" spans="1:31" s="7" customFormat="1" ht="12" customHeight="1" x14ac:dyDescent="0.45">
      <c r="A215" s="7">
        <v>213</v>
      </c>
      <c r="B215" s="23" t="s">
        <v>260</v>
      </c>
      <c r="C215" s="7" t="s">
        <v>1052</v>
      </c>
      <c r="E215" s="27">
        <v>8.84</v>
      </c>
      <c r="F215" s="27">
        <v>41.64</v>
      </c>
      <c r="G215" s="7" t="s">
        <v>261</v>
      </c>
      <c r="I215" s="7">
        <v>305</v>
      </c>
      <c r="J215" s="7">
        <v>305</v>
      </c>
      <c r="K215" s="16">
        <v>5.26</v>
      </c>
      <c r="L215" s="16">
        <v>27.1</v>
      </c>
      <c r="M215" s="27">
        <v>0.1173</v>
      </c>
      <c r="N215" s="32">
        <v>0.51227500000000004</v>
      </c>
      <c r="P215" s="16">
        <f t="shared" si="28"/>
        <v>-0.40366039654295882</v>
      </c>
      <c r="Q215" s="16">
        <f t="shared" si="29"/>
        <v>-7.0810201350657298</v>
      </c>
      <c r="R215" s="14">
        <v>-3.9</v>
      </c>
      <c r="S215" s="16">
        <f t="shared" si="30"/>
        <v>-3.9907979693311084</v>
      </c>
      <c r="T215" s="47">
        <f t="shared" si="31"/>
        <v>-3.9907979693311084</v>
      </c>
      <c r="U215" s="47">
        <f t="shared" si="32"/>
        <v>1.3897335516700771</v>
      </c>
      <c r="V215" s="15">
        <f t="shared" si="35"/>
        <v>1.3816234333512032</v>
      </c>
      <c r="W215" s="15">
        <f t="shared" si="33"/>
        <v>1.3897335516700771</v>
      </c>
      <c r="X215" s="15"/>
      <c r="Y215" s="15">
        <v>1.38</v>
      </c>
      <c r="Z215" s="56">
        <f t="shared" si="34"/>
        <v>1084.7335516700771</v>
      </c>
      <c r="AA215" s="7" t="s">
        <v>1452</v>
      </c>
      <c r="AB215" s="7">
        <v>2003</v>
      </c>
      <c r="AC215" s="7" t="s">
        <v>1436</v>
      </c>
      <c r="AD215" s="7" t="s">
        <v>1158</v>
      </c>
      <c r="AE215" s="17" t="s">
        <v>1159</v>
      </c>
    </row>
    <row r="216" spans="1:31" s="7" customFormat="1" ht="12" customHeight="1" x14ac:dyDescent="0.45">
      <c r="A216" s="7">
        <v>214</v>
      </c>
      <c r="B216" s="23" t="s">
        <v>262</v>
      </c>
      <c r="C216" s="7" t="s">
        <v>1052</v>
      </c>
      <c r="E216" s="27">
        <v>8.84</v>
      </c>
      <c r="F216" s="27">
        <v>41.64</v>
      </c>
      <c r="G216" s="7" t="s">
        <v>261</v>
      </c>
      <c r="I216" s="7">
        <v>305</v>
      </c>
      <c r="J216" s="7">
        <v>305</v>
      </c>
      <c r="K216" s="16">
        <v>3.2</v>
      </c>
      <c r="L216" s="16">
        <v>16</v>
      </c>
      <c r="M216" s="27">
        <v>0.1203</v>
      </c>
      <c r="N216" s="32">
        <v>0.51231099999999996</v>
      </c>
      <c r="P216" s="16">
        <f t="shared" si="28"/>
        <v>-0.38840874428063044</v>
      </c>
      <c r="Q216" s="16">
        <f t="shared" si="29"/>
        <v>-6.3787702043172079</v>
      </c>
      <c r="R216" s="14">
        <v>-3.4</v>
      </c>
      <c r="S216" s="16">
        <f t="shared" si="30"/>
        <v>-3.4053070624768411</v>
      </c>
      <c r="T216" s="47">
        <f t="shared" si="31"/>
        <v>-3.4053070624768411</v>
      </c>
      <c r="U216" s="47">
        <f t="shared" si="32"/>
        <v>1.3420523831539122</v>
      </c>
      <c r="V216" s="15">
        <f t="shared" si="35"/>
        <v>1.3673950163222843</v>
      </c>
      <c r="W216" s="15">
        <f t="shared" si="33"/>
        <v>1.3420523831539122</v>
      </c>
      <c r="X216" s="15"/>
      <c r="Y216" s="15">
        <v>1.37</v>
      </c>
      <c r="Z216" s="56">
        <f t="shared" si="34"/>
        <v>1037.0523831539122</v>
      </c>
      <c r="AA216" s="7" t="s">
        <v>1452</v>
      </c>
      <c r="AB216" s="7">
        <v>2003</v>
      </c>
      <c r="AC216" s="7" t="s">
        <v>1436</v>
      </c>
      <c r="AD216" s="7" t="s">
        <v>1158</v>
      </c>
      <c r="AE216" s="17" t="s">
        <v>1159</v>
      </c>
    </row>
    <row r="217" spans="1:31" s="7" customFormat="1" ht="12" customHeight="1" x14ac:dyDescent="0.45">
      <c r="A217" s="7">
        <v>215</v>
      </c>
      <c r="B217" s="23" t="s">
        <v>263</v>
      </c>
      <c r="C217" s="7" t="s">
        <v>1052</v>
      </c>
      <c r="E217" s="27">
        <v>8.84</v>
      </c>
      <c r="F217" s="27">
        <v>41.64</v>
      </c>
      <c r="G217" s="7" t="s">
        <v>261</v>
      </c>
      <c r="I217" s="7">
        <v>305</v>
      </c>
      <c r="J217" s="7">
        <v>305</v>
      </c>
      <c r="K217" s="16">
        <v>3.26</v>
      </c>
      <c r="L217" s="16">
        <v>17.2</v>
      </c>
      <c r="M217" s="27">
        <v>0.1143</v>
      </c>
      <c r="N217" s="32">
        <v>0.512262</v>
      </c>
      <c r="P217" s="16">
        <f t="shared" si="28"/>
        <v>-0.41891204880528732</v>
      </c>
      <c r="Q217" s="16">
        <f t="shared" si="29"/>
        <v>-7.3346103878380031</v>
      </c>
      <c r="R217" s="14">
        <v>-4.0999999999999996</v>
      </c>
      <c r="S217" s="16">
        <f t="shared" si="30"/>
        <v>-4.1276291982091262</v>
      </c>
      <c r="T217" s="47">
        <f t="shared" si="31"/>
        <v>-4.1276291982091262</v>
      </c>
      <c r="U217" s="47">
        <f t="shared" si="32"/>
        <v>1.4009865174670078</v>
      </c>
      <c r="V217" s="15">
        <f t="shared" si="35"/>
        <v>1.359928604132612</v>
      </c>
      <c r="W217" s="15">
        <f t="shared" si="33"/>
        <v>1.4009865174670078</v>
      </c>
      <c r="X217" s="15"/>
      <c r="Y217" s="15">
        <v>1.36</v>
      </c>
      <c r="Z217" s="56">
        <f t="shared" si="34"/>
        <v>1095.9865174670078</v>
      </c>
      <c r="AA217" s="7" t="s">
        <v>1452</v>
      </c>
      <c r="AB217" s="7">
        <v>2003</v>
      </c>
      <c r="AC217" s="7" t="s">
        <v>1436</v>
      </c>
      <c r="AD217" s="7" t="s">
        <v>1158</v>
      </c>
      <c r="AE217" s="17" t="s">
        <v>1159</v>
      </c>
    </row>
    <row r="218" spans="1:31" s="7" customFormat="1" ht="12" customHeight="1" x14ac:dyDescent="0.45">
      <c r="A218" s="7">
        <v>216</v>
      </c>
      <c r="B218" s="23" t="s">
        <v>264</v>
      </c>
      <c r="C218" s="7" t="s">
        <v>1052</v>
      </c>
      <c r="E218" s="27">
        <v>8.84</v>
      </c>
      <c r="F218" s="27">
        <v>41.64</v>
      </c>
      <c r="G218" s="7" t="s">
        <v>261</v>
      </c>
      <c r="I218" s="7">
        <v>305</v>
      </c>
      <c r="J218" s="7">
        <v>305</v>
      </c>
      <c r="K218" s="16">
        <v>4.28</v>
      </c>
      <c r="L218" s="16">
        <v>23.1</v>
      </c>
      <c r="M218" s="27">
        <v>0.112</v>
      </c>
      <c r="N218" s="32">
        <v>0.51229100000000005</v>
      </c>
      <c r="P218" s="16">
        <f t="shared" si="28"/>
        <v>-0.43060498220640575</v>
      </c>
      <c r="Q218" s="16">
        <f t="shared" si="29"/>
        <v>-6.7689090547318198</v>
      </c>
      <c r="R218" s="14">
        <v>-3.4</v>
      </c>
      <c r="S218" s="16">
        <f t="shared" si="30"/>
        <v>-3.4724126134506808</v>
      </c>
      <c r="T218" s="47">
        <f t="shared" si="31"/>
        <v>-3.4724126134506808</v>
      </c>
      <c r="U218" s="47">
        <f t="shared" si="32"/>
        <v>1.3478681099190499</v>
      </c>
      <c r="V218" s="15">
        <f t="shared" si="35"/>
        <v>1.2860764037147092</v>
      </c>
      <c r="W218" s="15">
        <f t="shared" si="33"/>
        <v>1.3478681099190499</v>
      </c>
      <c r="X218" s="15"/>
      <c r="Y218" s="15">
        <v>1.29</v>
      </c>
      <c r="Z218" s="56">
        <f t="shared" si="34"/>
        <v>1042.8681099190499</v>
      </c>
      <c r="AA218" s="7" t="s">
        <v>1452</v>
      </c>
      <c r="AB218" s="7">
        <v>2003</v>
      </c>
      <c r="AC218" s="7" t="s">
        <v>1436</v>
      </c>
      <c r="AD218" s="7" t="s">
        <v>1158</v>
      </c>
      <c r="AE218" s="17" t="s">
        <v>1159</v>
      </c>
    </row>
    <row r="219" spans="1:31" s="7" customFormat="1" ht="12" customHeight="1" x14ac:dyDescent="0.45">
      <c r="A219" s="7">
        <v>217</v>
      </c>
      <c r="B219" s="23" t="s">
        <v>265</v>
      </c>
      <c r="C219" s="7" t="s">
        <v>1052</v>
      </c>
      <c r="E219" s="27">
        <v>9</v>
      </c>
      <c r="F219" s="27">
        <v>41.77</v>
      </c>
      <c r="G219" s="7" t="s">
        <v>1400</v>
      </c>
      <c r="I219" s="7">
        <v>305</v>
      </c>
      <c r="J219" s="7">
        <v>305</v>
      </c>
      <c r="K219" s="16">
        <v>2.4300000000000002</v>
      </c>
      <c r="L219" s="16">
        <v>11.8</v>
      </c>
      <c r="M219" s="27">
        <v>0.1237</v>
      </c>
      <c r="N219" s="32">
        <v>0.51239900000000005</v>
      </c>
      <c r="P219" s="16">
        <f t="shared" si="28"/>
        <v>-0.3711235383833249</v>
      </c>
      <c r="Q219" s="16">
        <f t="shared" si="29"/>
        <v>-4.6621592624818131</v>
      </c>
      <c r="R219" s="14">
        <v>-1.8</v>
      </c>
      <c r="S219" s="16">
        <f t="shared" si="30"/>
        <v>-1.8210230143882691</v>
      </c>
      <c r="T219" s="47">
        <f t="shared" si="31"/>
        <v>-1.8210230143882691</v>
      </c>
      <c r="U219" s="47">
        <f t="shared" si="32"/>
        <v>1.2132319969629959</v>
      </c>
      <c r="V219" s="15">
        <f t="shared" si="35"/>
        <v>1.2706149904784667</v>
      </c>
      <c r="W219" s="15">
        <f t="shared" si="33"/>
        <v>1.2132319969629959</v>
      </c>
      <c r="X219" s="15"/>
      <c r="Y219" s="15">
        <v>1.27</v>
      </c>
      <c r="Z219" s="56">
        <f t="shared" si="34"/>
        <v>908.23199696299594</v>
      </c>
      <c r="AA219" s="7" t="s">
        <v>1452</v>
      </c>
      <c r="AB219" s="7">
        <v>2003</v>
      </c>
      <c r="AC219" s="7" t="s">
        <v>1436</v>
      </c>
      <c r="AD219" s="7" t="s">
        <v>1158</v>
      </c>
      <c r="AE219" s="17" t="s">
        <v>1159</v>
      </c>
    </row>
    <row r="220" spans="1:31" s="7" customFormat="1" ht="12" customHeight="1" x14ac:dyDescent="0.45">
      <c r="A220" s="7">
        <v>218</v>
      </c>
      <c r="B220" s="23" t="s">
        <v>266</v>
      </c>
      <c r="C220" s="7" t="s">
        <v>1052</v>
      </c>
      <c r="E220" s="27">
        <v>9</v>
      </c>
      <c r="F220" s="27">
        <v>41.77</v>
      </c>
      <c r="G220" s="7" t="s">
        <v>1400</v>
      </c>
      <c r="I220" s="7">
        <v>305</v>
      </c>
      <c r="J220" s="7">
        <v>305</v>
      </c>
      <c r="K220" s="16">
        <v>3.53</v>
      </c>
      <c r="L220" s="16">
        <v>20.100000000000001</v>
      </c>
      <c r="M220" s="27">
        <v>0.10589999999999999</v>
      </c>
      <c r="N220" s="32">
        <v>0.51237200000000005</v>
      </c>
      <c r="P220" s="16">
        <f t="shared" si="28"/>
        <v>-0.46161667513980686</v>
      </c>
      <c r="Q220" s="16">
        <f t="shared" si="29"/>
        <v>-5.1888467105443148</v>
      </c>
      <c r="R220" s="14">
        <v>-1.6</v>
      </c>
      <c r="S220" s="16">
        <f t="shared" si="30"/>
        <v>-1.6549402540115228</v>
      </c>
      <c r="T220" s="47">
        <f t="shared" si="31"/>
        <v>-1.6549402540115228</v>
      </c>
      <c r="U220" s="47">
        <f t="shared" si="32"/>
        <v>1.2003183053202535</v>
      </c>
      <c r="V220" s="15">
        <f t="shared" si="35"/>
        <v>1.0995642560110372</v>
      </c>
      <c r="W220" s="15">
        <f t="shared" si="33"/>
        <v>1.2003183053202535</v>
      </c>
      <c r="X220" s="15"/>
      <c r="Y220" s="15">
        <v>1.1000000000000001</v>
      </c>
      <c r="Z220" s="56">
        <f t="shared" si="34"/>
        <v>895.31830532025356</v>
      </c>
      <c r="AA220" s="7" t="s">
        <v>1452</v>
      </c>
      <c r="AB220" s="7">
        <v>2003</v>
      </c>
      <c r="AC220" s="7" t="s">
        <v>1436</v>
      </c>
      <c r="AD220" s="7" t="s">
        <v>1158</v>
      </c>
      <c r="AE220" s="17" t="s">
        <v>1159</v>
      </c>
    </row>
    <row r="221" spans="1:31" s="7" customFormat="1" ht="12" customHeight="1" x14ac:dyDescent="0.45">
      <c r="A221" s="7">
        <v>219</v>
      </c>
      <c r="B221" s="23" t="s">
        <v>267</v>
      </c>
      <c r="C221" s="7" t="s">
        <v>1052</v>
      </c>
      <c r="E221" s="27">
        <v>9.26</v>
      </c>
      <c r="F221" s="27">
        <v>41.8</v>
      </c>
      <c r="G221" s="7" t="s">
        <v>866</v>
      </c>
      <c r="I221" s="7">
        <v>305</v>
      </c>
      <c r="J221" s="7">
        <v>305</v>
      </c>
      <c r="K221" s="16">
        <v>7.86</v>
      </c>
      <c r="L221" s="16">
        <v>39.799999999999997</v>
      </c>
      <c r="M221" s="27">
        <v>0.1191</v>
      </c>
      <c r="N221" s="32">
        <v>0.51228499999999999</v>
      </c>
      <c r="P221" s="16">
        <f t="shared" si="28"/>
        <v>-0.39450940518556188</v>
      </c>
      <c r="Q221" s="16">
        <f t="shared" si="29"/>
        <v>-6.8859507098584238</v>
      </c>
      <c r="R221" s="14">
        <v>-3.8</v>
      </c>
      <c r="S221" s="16">
        <f t="shared" si="30"/>
        <v>-3.8657839584603546</v>
      </c>
      <c r="T221" s="47">
        <f t="shared" si="31"/>
        <v>-3.8657839584603546</v>
      </c>
      <c r="U221" s="47">
        <f t="shared" si="32"/>
        <v>1.3794956614978622</v>
      </c>
      <c r="V221" s="15">
        <f t="shared" si="35"/>
        <v>1.3917755516200703</v>
      </c>
      <c r="W221" s="15">
        <f t="shared" si="33"/>
        <v>1.3794956614978622</v>
      </c>
      <c r="X221" s="15"/>
      <c r="Y221" s="15">
        <v>1.39</v>
      </c>
      <c r="Z221" s="56">
        <f t="shared" si="34"/>
        <v>1074.4956614978621</v>
      </c>
      <c r="AA221" s="7" t="s">
        <v>1452</v>
      </c>
      <c r="AB221" s="7">
        <v>2003</v>
      </c>
      <c r="AC221" s="7" t="s">
        <v>1436</v>
      </c>
      <c r="AD221" s="7" t="s">
        <v>1158</v>
      </c>
      <c r="AE221" s="17" t="s">
        <v>1159</v>
      </c>
    </row>
    <row r="222" spans="1:31" s="7" customFormat="1" ht="12" customHeight="1" x14ac:dyDescent="0.45">
      <c r="A222" s="7">
        <v>220</v>
      </c>
      <c r="B222" s="23" t="s">
        <v>268</v>
      </c>
      <c r="C222" s="7" t="s">
        <v>1052</v>
      </c>
      <c r="E222" s="27">
        <v>9.26</v>
      </c>
      <c r="F222" s="27">
        <v>41.8</v>
      </c>
      <c r="G222" s="7" t="s">
        <v>98</v>
      </c>
      <c r="I222" s="7">
        <v>305</v>
      </c>
      <c r="J222" s="7">
        <v>305</v>
      </c>
      <c r="K222" s="16">
        <v>4.3600000000000003</v>
      </c>
      <c r="L222" s="16">
        <v>16.2</v>
      </c>
      <c r="M222" s="27">
        <v>0.16289999999999999</v>
      </c>
      <c r="N222" s="32">
        <v>0.51235699999999995</v>
      </c>
      <c r="P222" s="16">
        <f t="shared" si="28"/>
        <v>-0.17183528215556698</v>
      </c>
      <c r="Q222" s="16">
        <f t="shared" si="29"/>
        <v>-5.4814508483591595</v>
      </c>
      <c r="R222" s="14">
        <v>-4.0999999999999996</v>
      </c>
      <c r="S222" s="16">
        <f t="shared" si="30"/>
        <v>-4.1659658458172162</v>
      </c>
      <c r="T222" s="47">
        <f t="shared" si="31"/>
        <v>-4.1659658458172162</v>
      </c>
      <c r="U222" s="47">
        <f t="shared" si="32"/>
        <v>1.3995518113397485</v>
      </c>
      <c r="V222" s="15">
        <f t="shared" si="35"/>
        <v>2.3684479794877924</v>
      </c>
      <c r="W222" s="15">
        <f t="shared" si="33"/>
        <v>1.3995518113397485</v>
      </c>
      <c r="X222" s="15"/>
      <c r="Y222" s="15">
        <v>2.37</v>
      </c>
      <c r="Z222" s="56">
        <f t="shared" si="34"/>
        <v>1094.5518113397484</v>
      </c>
      <c r="AA222" s="7" t="s">
        <v>1452</v>
      </c>
      <c r="AB222" s="7">
        <v>2003</v>
      </c>
      <c r="AC222" s="7" t="s">
        <v>1436</v>
      </c>
      <c r="AD222" s="7" t="s">
        <v>1158</v>
      </c>
      <c r="AE222" s="17" t="s">
        <v>1159</v>
      </c>
    </row>
    <row r="223" spans="1:31" s="7" customFormat="1" ht="12" customHeight="1" x14ac:dyDescent="0.45">
      <c r="A223" s="7">
        <v>221</v>
      </c>
      <c r="B223" s="23" t="s">
        <v>269</v>
      </c>
      <c r="C223" s="7" t="s">
        <v>1052</v>
      </c>
      <c r="E223" s="27">
        <v>9.26</v>
      </c>
      <c r="F223" s="27">
        <v>41.8</v>
      </c>
      <c r="G223" s="7" t="s">
        <v>1401</v>
      </c>
      <c r="I223" s="7">
        <v>305</v>
      </c>
      <c r="J223" s="7">
        <v>305</v>
      </c>
      <c r="K223" s="16">
        <v>7.29</v>
      </c>
      <c r="L223" s="16">
        <v>31</v>
      </c>
      <c r="M223" s="27">
        <v>0.1419</v>
      </c>
      <c r="N223" s="32">
        <v>0.51232599999999995</v>
      </c>
      <c r="P223" s="16">
        <f t="shared" si="28"/>
        <v>-0.27859684799186579</v>
      </c>
      <c r="Q223" s="16">
        <f t="shared" si="29"/>
        <v>-6.0861660665045836</v>
      </c>
      <c r="R223" s="14">
        <v>-3.9</v>
      </c>
      <c r="S223" s="16">
        <f t="shared" si="30"/>
        <v>-3.9533678967028547</v>
      </c>
      <c r="T223" s="47">
        <f t="shared" si="31"/>
        <v>-3.9533678967028547</v>
      </c>
      <c r="U223" s="47">
        <f t="shared" si="32"/>
        <v>1.3850751411364353</v>
      </c>
      <c r="V223" s="15">
        <f t="shared" si="35"/>
        <v>1.7447965840874611</v>
      </c>
      <c r="W223" s="15">
        <f t="shared" si="33"/>
        <v>1.3850751411364353</v>
      </c>
      <c r="X223" s="15"/>
      <c r="Y223" s="15">
        <v>1.74</v>
      </c>
      <c r="Z223" s="56">
        <f t="shared" si="34"/>
        <v>1080.0751411364351</v>
      </c>
      <c r="AA223" s="7" t="s">
        <v>1452</v>
      </c>
      <c r="AB223" s="7">
        <v>2003</v>
      </c>
      <c r="AC223" s="7" t="s">
        <v>1436</v>
      </c>
      <c r="AD223" s="7" t="s">
        <v>1158</v>
      </c>
      <c r="AE223" s="17" t="s">
        <v>1159</v>
      </c>
    </row>
    <row r="224" spans="1:31" s="7" customFormat="1" ht="12" customHeight="1" x14ac:dyDescent="0.45">
      <c r="A224" s="7">
        <v>222</v>
      </c>
      <c r="B224" s="23" t="s">
        <v>270</v>
      </c>
      <c r="C224" s="7" t="s">
        <v>1052</v>
      </c>
      <c r="E224" s="27">
        <v>9.26</v>
      </c>
      <c r="F224" s="27">
        <v>41.8</v>
      </c>
      <c r="G224" s="7" t="s">
        <v>1344</v>
      </c>
      <c r="I224" s="7">
        <v>305</v>
      </c>
      <c r="J224" s="7">
        <v>305</v>
      </c>
      <c r="K224" s="16">
        <v>3.02</v>
      </c>
      <c r="L224" s="16">
        <v>12.4</v>
      </c>
      <c r="M224" s="27">
        <v>0.14729999999999999</v>
      </c>
      <c r="N224" s="32">
        <v>0.51259500000000002</v>
      </c>
      <c r="P224" s="16">
        <f t="shared" si="28"/>
        <v>-0.25114387391967474</v>
      </c>
      <c r="Q224" s="16">
        <f t="shared" si="29"/>
        <v>-0.83879852839641167</v>
      </c>
      <c r="R224" s="14">
        <v>-1.1000000000000001</v>
      </c>
      <c r="S224" s="16">
        <f t="shared" si="30"/>
        <v>1.0838333983956585</v>
      </c>
      <c r="T224" s="47">
        <f t="shared" si="31"/>
        <v>1.0838333983956585</v>
      </c>
      <c r="U224" s="47">
        <f t="shared" si="32"/>
        <v>0.97628117687047922</v>
      </c>
      <c r="V224" s="15">
        <f t="shared" si="35"/>
        <v>1.2727363096545818</v>
      </c>
      <c r="W224" s="15">
        <f t="shared" si="33"/>
        <v>0.97628117687047922</v>
      </c>
      <c r="X224" s="15"/>
      <c r="Y224" s="15">
        <v>1.27</v>
      </c>
      <c r="Z224" s="56">
        <f t="shared" si="34"/>
        <v>671.28117687047927</v>
      </c>
      <c r="AA224" s="7" t="s">
        <v>1452</v>
      </c>
      <c r="AB224" s="7">
        <v>2003</v>
      </c>
      <c r="AC224" s="7" t="s">
        <v>1436</v>
      </c>
      <c r="AD224" s="7" t="s">
        <v>1158</v>
      </c>
      <c r="AE224" s="17" t="s">
        <v>1159</v>
      </c>
    </row>
    <row r="225" spans="1:31" s="7" customFormat="1" ht="12" customHeight="1" x14ac:dyDescent="0.45">
      <c r="A225" s="7">
        <v>223</v>
      </c>
      <c r="B225" s="23" t="s">
        <v>271</v>
      </c>
      <c r="C225" s="7" t="s">
        <v>1052</v>
      </c>
      <c r="E225" s="27">
        <v>9</v>
      </c>
      <c r="F225" s="27">
        <v>41.75</v>
      </c>
      <c r="G225" s="7" t="s">
        <v>1330</v>
      </c>
      <c r="I225" s="7">
        <v>305</v>
      </c>
      <c r="J225" s="7">
        <v>305</v>
      </c>
      <c r="K225" s="16">
        <v>11.8</v>
      </c>
      <c r="L225" s="16">
        <v>46.8</v>
      </c>
      <c r="M225" s="27">
        <v>0.1515</v>
      </c>
      <c r="N225" s="32">
        <v>0.51232</v>
      </c>
      <c r="P225" s="16">
        <f t="shared" si="28"/>
        <v>-0.22979156075241491</v>
      </c>
      <c r="Q225" s="16">
        <f t="shared" si="29"/>
        <v>-6.2032077216289672</v>
      </c>
      <c r="R225" s="14">
        <v>-4.4000000000000004</v>
      </c>
      <c r="S225" s="16">
        <f t="shared" si="30"/>
        <v>-4.4440384282888541</v>
      </c>
      <c r="T225" s="47">
        <f t="shared" si="31"/>
        <v>-4.4440384282888541</v>
      </c>
      <c r="U225" s="47">
        <f t="shared" si="32"/>
        <v>1.4237393735866286</v>
      </c>
      <c r="V225" s="15">
        <f t="shared" si="35"/>
        <v>2.026881311909027</v>
      </c>
      <c r="W225" s="15">
        <f t="shared" si="33"/>
        <v>1.4237393735866286</v>
      </c>
      <c r="X225" s="15"/>
      <c r="Y225" s="15">
        <v>2.02</v>
      </c>
      <c r="Z225" s="56">
        <f t="shared" si="34"/>
        <v>1118.7393735866285</v>
      </c>
      <c r="AA225" s="7" t="s">
        <v>1452</v>
      </c>
      <c r="AB225" s="7">
        <v>2003</v>
      </c>
      <c r="AC225" s="7" t="s">
        <v>1436</v>
      </c>
      <c r="AD225" s="7" t="s">
        <v>1158</v>
      </c>
      <c r="AE225" s="17" t="s">
        <v>1159</v>
      </c>
    </row>
    <row r="226" spans="1:31" s="7" customFormat="1" ht="12" customHeight="1" x14ac:dyDescent="0.45">
      <c r="A226" s="7">
        <v>224</v>
      </c>
      <c r="B226" s="23" t="s">
        <v>272</v>
      </c>
      <c r="C226" s="7" t="s">
        <v>1052</v>
      </c>
      <c r="E226" s="27">
        <v>9</v>
      </c>
      <c r="F226" s="27">
        <v>41.75</v>
      </c>
      <c r="G226" s="7" t="s">
        <v>1330</v>
      </c>
      <c r="I226" s="7">
        <v>305</v>
      </c>
      <c r="J226" s="7">
        <v>305</v>
      </c>
      <c r="K226" s="16">
        <v>3.17</v>
      </c>
      <c r="L226" s="16">
        <v>16.100000000000001</v>
      </c>
      <c r="M226" s="27">
        <v>0.11899999999999999</v>
      </c>
      <c r="N226" s="32">
        <v>0.512235</v>
      </c>
      <c r="P226" s="16">
        <f t="shared" si="28"/>
        <v>-0.39501779359430611</v>
      </c>
      <c r="Q226" s="16">
        <f t="shared" si="29"/>
        <v>-7.8612978359005048</v>
      </c>
      <c r="R226" s="14">
        <v>-4.8</v>
      </c>
      <c r="S226" s="16">
        <f t="shared" si="30"/>
        <v>-4.8372391170392941</v>
      </c>
      <c r="T226" s="47">
        <f t="shared" si="31"/>
        <v>-4.8372391170392941</v>
      </c>
      <c r="U226" s="47">
        <f t="shared" si="32"/>
        <v>1.458344345136779</v>
      </c>
      <c r="V226" s="15">
        <f t="shared" si="35"/>
        <v>1.47029225120872</v>
      </c>
      <c r="W226" s="15">
        <f t="shared" si="33"/>
        <v>1.458344345136779</v>
      </c>
      <c r="X226" s="15"/>
      <c r="Y226" s="15">
        <v>1.47</v>
      </c>
      <c r="Z226" s="56">
        <f t="shared" si="34"/>
        <v>1153.3443451367791</v>
      </c>
      <c r="AA226" s="7" t="s">
        <v>1452</v>
      </c>
      <c r="AB226" s="7">
        <v>2003</v>
      </c>
      <c r="AC226" s="7" t="s">
        <v>1436</v>
      </c>
      <c r="AD226" s="7" t="s">
        <v>1158</v>
      </c>
      <c r="AE226" s="17" t="s">
        <v>1159</v>
      </c>
    </row>
    <row r="227" spans="1:31" s="7" customFormat="1" ht="12" customHeight="1" x14ac:dyDescent="0.45">
      <c r="A227" s="7">
        <v>225</v>
      </c>
      <c r="B227" s="23" t="s">
        <v>273</v>
      </c>
      <c r="C227" s="7" t="s">
        <v>1052</v>
      </c>
      <c r="E227" s="27">
        <v>9</v>
      </c>
      <c r="F227" s="27">
        <v>41.75</v>
      </c>
      <c r="G227" s="7" t="s">
        <v>1402</v>
      </c>
      <c r="I227" s="7">
        <v>305</v>
      </c>
      <c r="J227" s="7">
        <v>305</v>
      </c>
      <c r="K227" s="16">
        <v>3.69</v>
      </c>
      <c r="L227" s="16">
        <v>14.4</v>
      </c>
      <c r="M227" s="27">
        <v>0.15459999999999999</v>
      </c>
      <c r="N227" s="32">
        <v>0.51227500000000004</v>
      </c>
      <c r="P227" s="16">
        <f t="shared" si="28"/>
        <v>-0.2140315200813423</v>
      </c>
      <c r="Q227" s="16">
        <f t="shared" si="29"/>
        <v>-7.0810201350657298</v>
      </c>
      <c r="R227" s="14">
        <v>-5.6</v>
      </c>
      <c r="S227" s="16">
        <f t="shared" si="30"/>
        <v>-5.4425018330830133</v>
      </c>
      <c r="T227" s="47">
        <f t="shared" si="31"/>
        <v>-5.4425018330830133</v>
      </c>
      <c r="U227" s="47">
        <f t="shared" si="32"/>
        <v>1.5039110266351927</v>
      </c>
      <c r="V227" s="15">
        <f t="shared" si="35"/>
        <v>2.2472300173861011</v>
      </c>
      <c r="W227" s="15">
        <f t="shared" si="33"/>
        <v>1.5039110266351927</v>
      </c>
      <c r="X227" s="15"/>
      <c r="Y227" s="15">
        <v>2.25</v>
      </c>
      <c r="Z227" s="56">
        <f t="shared" si="34"/>
        <v>1198.9110266351927</v>
      </c>
      <c r="AA227" s="7" t="s">
        <v>1452</v>
      </c>
      <c r="AB227" s="7">
        <v>2003</v>
      </c>
      <c r="AC227" s="7" t="s">
        <v>1436</v>
      </c>
      <c r="AD227" s="7" t="s">
        <v>1158</v>
      </c>
      <c r="AE227" s="17" t="s">
        <v>1159</v>
      </c>
    </row>
    <row r="228" spans="1:31" s="7" customFormat="1" ht="12" customHeight="1" x14ac:dyDescent="0.45">
      <c r="A228" s="7">
        <v>226</v>
      </c>
      <c r="B228" s="23" t="s">
        <v>274</v>
      </c>
      <c r="C228" s="7" t="s">
        <v>1052</v>
      </c>
      <c r="E228" s="27">
        <v>9</v>
      </c>
      <c r="F228" s="27">
        <v>41.75</v>
      </c>
      <c r="G228" s="7" t="s">
        <v>1344</v>
      </c>
      <c r="I228" s="7">
        <v>305</v>
      </c>
      <c r="J228" s="7">
        <v>305</v>
      </c>
      <c r="K228" s="16">
        <v>6.16</v>
      </c>
      <c r="L228" s="16">
        <v>32.799999999999997</v>
      </c>
      <c r="M228" s="27">
        <v>0.11360000000000001</v>
      </c>
      <c r="N228" s="32">
        <v>0.51211899999999999</v>
      </c>
      <c r="P228" s="16">
        <f t="shared" si="28"/>
        <v>-0.42247076766649716</v>
      </c>
      <c r="Q228" s="16">
        <f t="shared" si="29"/>
        <v>-10.124103168318577</v>
      </c>
      <c r="R228" s="14">
        <v>-7.2</v>
      </c>
      <c r="S228" s="16">
        <f t="shared" si="30"/>
        <v>-6.8898782064477073</v>
      </c>
      <c r="T228" s="47">
        <f t="shared" si="31"/>
        <v>-6.8898782064477073</v>
      </c>
      <c r="U228" s="47">
        <f t="shared" si="32"/>
        <v>1.6251740214001631</v>
      </c>
      <c r="V228" s="15">
        <f t="shared" si="35"/>
        <v>1.5668226004048695</v>
      </c>
      <c r="W228" s="15">
        <f t="shared" si="33"/>
        <v>1.6251740214001631</v>
      </c>
      <c r="X228" s="15"/>
      <c r="Y228" s="15">
        <v>1.57</v>
      </c>
      <c r="Z228" s="56">
        <f t="shared" si="34"/>
        <v>1320.1740214001632</v>
      </c>
      <c r="AA228" s="7" t="s">
        <v>1452</v>
      </c>
      <c r="AB228" s="7">
        <v>2003</v>
      </c>
      <c r="AC228" s="7" t="s">
        <v>1436</v>
      </c>
      <c r="AD228" s="7" t="s">
        <v>1158</v>
      </c>
      <c r="AE228" s="17" t="s">
        <v>1159</v>
      </c>
    </row>
    <row r="229" spans="1:31" s="7" customFormat="1" ht="12" customHeight="1" x14ac:dyDescent="0.45">
      <c r="A229" s="7">
        <v>227</v>
      </c>
      <c r="B229" s="23" t="s">
        <v>275</v>
      </c>
      <c r="C229" s="7" t="s">
        <v>1052</v>
      </c>
      <c r="E229" s="27">
        <v>9</v>
      </c>
      <c r="F229" s="27">
        <v>41.75</v>
      </c>
      <c r="G229" s="7" t="s">
        <v>1330</v>
      </c>
      <c r="I229" s="7">
        <v>305</v>
      </c>
      <c r="J229" s="7">
        <v>305</v>
      </c>
      <c r="K229" s="16">
        <v>4.5199999999999996</v>
      </c>
      <c r="L229" s="16">
        <v>17.399999999999999</v>
      </c>
      <c r="M229" s="27">
        <v>0.15690000000000001</v>
      </c>
      <c r="N229" s="32">
        <v>0.51236899999999996</v>
      </c>
      <c r="P229" s="16">
        <f t="shared" si="28"/>
        <v>-0.20233858668022364</v>
      </c>
      <c r="Q229" s="16">
        <f t="shared" si="29"/>
        <v>-5.2473675381081719</v>
      </c>
      <c r="R229" s="14">
        <v>-3.7</v>
      </c>
      <c r="S229" s="16">
        <f t="shared" si="30"/>
        <v>-3.6983644877777193</v>
      </c>
      <c r="T229" s="47">
        <f t="shared" si="31"/>
        <v>-3.6983644877777193</v>
      </c>
      <c r="U229" s="47">
        <f t="shared" si="32"/>
        <v>1.3627885356045484</v>
      </c>
      <c r="V229" s="15">
        <f t="shared" si="35"/>
        <v>2.0881233100131822</v>
      </c>
      <c r="W229" s="15">
        <f t="shared" si="33"/>
        <v>1.3627885356045484</v>
      </c>
      <c r="X229" s="15"/>
      <c r="Y229" s="15">
        <v>2.09</v>
      </c>
      <c r="Z229" s="56">
        <f t="shared" si="34"/>
        <v>1057.7885356045483</v>
      </c>
      <c r="AA229" s="7" t="s">
        <v>1452</v>
      </c>
      <c r="AB229" s="7">
        <v>2003</v>
      </c>
      <c r="AC229" s="7" t="s">
        <v>1436</v>
      </c>
      <c r="AD229" s="7" t="s">
        <v>1158</v>
      </c>
      <c r="AE229" s="17" t="s">
        <v>1159</v>
      </c>
    </row>
    <row r="230" spans="1:31" s="7" customFormat="1" ht="12" customHeight="1" x14ac:dyDescent="0.45">
      <c r="A230" s="7">
        <v>228</v>
      </c>
      <c r="B230" s="7" t="s">
        <v>276</v>
      </c>
      <c r="C230" s="7" t="s">
        <v>1052</v>
      </c>
      <c r="D230" s="8" t="s">
        <v>1113</v>
      </c>
      <c r="E230" s="27">
        <v>9</v>
      </c>
      <c r="F230" s="27">
        <v>41.75</v>
      </c>
      <c r="G230" s="7" t="s">
        <v>92</v>
      </c>
      <c r="I230" s="7">
        <v>310</v>
      </c>
      <c r="J230" s="7">
        <v>310</v>
      </c>
      <c r="K230" s="16">
        <v>6.62</v>
      </c>
      <c r="L230" s="16">
        <v>31.6</v>
      </c>
      <c r="M230" s="27">
        <v>0.12659999999999999</v>
      </c>
      <c r="N230" s="32">
        <v>0.51223799999999997</v>
      </c>
      <c r="P230" s="16">
        <f t="shared" si="28"/>
        <v>-0.35638027452974086</v>
      </c>
      <c r="Q230" s="16">
        <f t="shared" si="29"/>
        <v>-7.8027770083388681</v>
      </c>
      <c r="R230" s="7">
        <v>-5</v>
      </c>
      <c r="S230" s="16">
        <f t="shared" si="30"/>
        <v>-5.0297820922229537</v>
      </c>
      <c r="T230" s="47">
        <f t="shared" si="31"/>
        <v>-5.0297820922229537</v>
      </c>
      <c r="U230" s="47">
        <f t="shared" si="32"/>
        <v>1.477559238982501</v>
      </c>
      <c r="V230" s="15">
        <f t="shared" si="35"/>
        <v>1.592704122238179</v>
      </c>
      <c r="W230" s="15">
        <f t="shared" si="33"/>
        <v>1.477559238982501</v>
      </c>
      <c r="X230" s="15"/>
      <c r="Y230" s="15"/>
      <c r="Z230" s="56">
        <f t="shared" si="34"/>
        <v>1167.559238982501</v>
      </c>
      <c r="AA230" s="7" t="s">
        <v>1453</v>
      </c>
      <c r="AB230" s="7">
        <v>2002</v>
      </c>
      <c r="AC230" s="7" t="s">
        <v>1448</v>
      </c>
      <c r="AD230" s="7" t="s">
        <v>1185</v>
      </c>
      <c r="AE230" s="17" t="s">
        <v>1186</v>
      </c>
    </row>
    <row r="231" spans="1:31" s="7" customFormat="1" ht="12" customHeight="1" x14ac:dyDescent="0.45">
      <c r="A231" s="7">
        <v>229</v>
      </c>
      <c r="B231" s="7" t="s">
        <v>277</v>
      </c>
      <c r="C231" s="7" t="s">
        <v>1052</v>
      </c>
      <c r="D231" s="8" t="s">
        <v>152</v>
      </c>
      <c r="E231" s="27">
        <v>9</v>
      </c>
      <c r="F231" s="27">
        <v>41.75</v>
      </c>
      <c r="G231" s="7" t="s">
        <v>92</v>
      </c>
      <c r="I231" s="7">
        <v>310</v>
      </c>
      <c r="J231" s="7">
        <v>310</v>
      </c>
      <c r="K231" s="16">
        <v>6.04</v>
      </c>
      <c r="L231" s="16">
        <v>31.5</v>
      </c>
      <c r="M231" s="27">
        <v>0.11609999999999999</v>
      </c>
      <c r="N231" s="32">
        <v>0.51222299999999998</v>
      </c>
      <c r="P231" s="16">
        <f t="shared" si="28"/>
        <v>-0.40976105744789026</v>
      </c>
      <c r="Q231" s="16">
        <f t="shared" si="29"/>
        <v>-8.0953811461514924</v>
      </c>
      <c r="R231" s="7">
        <v>-4.9000000000000004</v>
      </c>
      <c r="S231" s="16">
        <f t="shared" si="30"/>
        <v>-4.9070303581494574</v>
      </c>
      <c r="T231" s="47">
        <f t="shared" si="31"/>
        <v>-4.9070303581494574</v>
      </c>
      <c r="U231" s="47">
        <f t="shared" si="32"/>
        <v>1.4682408764709225</v>
      </c>
      <c r="V231" s="15">
        <f t="shared" si="35"/>
        <v>1.4454325492938931</v>
      </c>
      <c r="W231" s="15">
        <f t="shared" si="33"/>
        <v>1.4682408764709225</v>
      </c>
      <c r="X231" s="15"/>
      <c r="Y231" s="15"/>
      <c r="Z231" s="56">
        <f t="shared" si="34"/>
        <v>1158.2408764709226</v>
      </c>
      <c r="AA231" s="7" t="s">
        <v>1453</v>
      </c>
      <c r="AB231" s="7">
        <v>2002</v>
      </c>
      <c r="AC231" s="7" t="s">
        <v>1448</v>
      </c>
      <c r="AD231" s="7" t="s">
        <v>1185</v>
      </c>
      <c r="AE231" s="17" t="s">
        <v>1186</v>
      </c>
    </row>
    <row r="232" spans="1:31" s="7" customFormat="1" ht="12" customHeight="1" x14ac:dyDescent="0.45">
      <c r="A232" s="7">
        <v>230</v>
      </c>
      <c r="B232" s="7" t="s">
        <v>278</v>
      </c>
      <c r="C232" s="7" t="s">
        <v>1052</v>
      </c>
      <c r="D232" s="8" t="s">
        <v>152</v>
      </c>
      <c r="E232" s="27">
        <v>9</v>
      </c>
      <c r="F232" s="27">
        <v>41.75</v>
      </c>
      <c r="G232" s="7" t="s">
        <v>92</v>
      </c>
      <c r="I232" s="7">
        <v>310</v>
      </c>
      <c r="J232" s="7">
        <v>310</v>
      </c>
      <c r="K232" s="16">
        <v>8.4</v>
      </c>
      <c r="L232" s="16">
        <v>40</v>
      </c>
      <c r="M232" s="27">
        <v>0.13150000000000001</v>
      </c>
      <c r="N232" s="32">
        <v>0.51229499999999994</v>
      </c>
      <c r="P232" s="16">
        <f t="shared" si="28"/>
        <v>-0.33146924250127097</v>
      </c>
      <c r="Q232" s="16">
        <f t="shared" si="29"/>
        <v>-6.6908812846511179</v>
      </c>
      <c r="R232" s="7">
        <v>-4.0999999999999996</v>
      </c>
      <c r="S232" s="16">
        <f t="shared" si="30"/>
        <v>-4.1117191087487281</v>
      </c>
      <c r="T232" s="47">
        <f t="shared" si="31"/>
        <v>-4.1117191087487281</v>
      </c>
      <c r="U232" s="47">
        <f t="shared" si="32"/>
        <v>1.4027973658961028</v>
      </c>
      <c r="V232" s="15">
        <f t="shared" si="35"/>
        <v>1.5822227646646101</v>
      </c>
      <c r="W232" s="15">
        <f t="shared" si="33"/>
        <v>1.4027973658961028</v>
      </c>
      <c r="X232" s="15"/>
      <c r="Y232" s="15"/>
      <c r="Z232" s="56">
        <f t="shared" si="34"/>
        <v>1092.7973658961027</v>
      </c>
      <c r="AA232" s="7" t="s">
        <v>1453</v>
      </c>
      <c r="AB232" s="7">
        <v>2002</v>
      </c>
      <c r="AC232" s="7" t="s">
        <v>1448</v>
      </c>
      <c r="AD232" s="7" t="s">
        <v>1185</v>
      </c>
      <c r="AE232" s="17" t="s">
        <v>1186</v>
      </c>
    </row>
    <row r="233" spans="1:31" s="7" customFormat="1" ht="12" customHeight="1" x14ac:dyDescent="0.45">
      <c r="A233" s="7">
        <v>231</v>
      </c>
      <c r="B233" s="7" t="s">
        <v>279</v>
      </c>
      <c r="C233" s="7" t="s">
        <v>1052</v>
      </c>
      <c r="D233" s="8" t="s">
        <v>280</v>
      </c>
      <c r="E233" s="27">
        <v>2.16</v>
      </c>
      <c r="F233" s="27">
        <v>42.5</v>
      </c>
      <c r="G233" s="7" t="s">
        <v>184</v>
      </c>
      <c r="H233" s="7" t="s">
        <v>1304</v>
      </c>
      <c r="I233" s="7">
        <v>310</v>
      </c>
      <c r="J233" s="7">
        <v>310</v>
      </c>
      <c r="K233" s="16">
        <v>6.47</v>
      </c>
      <c r="L233" s="16">
        <v>34.200000000000003</v>
      </c>
      <c r="M233" s="27">
        <v>0.11432</v>
      </c>
      <c r="N233" s="32">
        <v>0.51214599999999999</v>
      </c>
      <c r="P233" s="16">
        <f t="shared" si="28"/>
        <v>-0.41881037112353836</v>
      </c>
      <c r="Q233" s="16">
        <f t="shared" si="29"/>
        <v>-9.597415720256075</v>
      </c>
      <c r="R233" s="7">
        <v>-6.34</v>
      </c>
      <c r="S233" s="16">
        <f t="shared" si="30"/>
        <v>-6.3386522225438231</v>
      </c>
      <c r="T233" s="47">
        <f t="shared" si="31"/>
        <v>-6.3386522225438231</v>
      </c>
      <c r="U233" s="47">
        <f t="shared" si="32"/>
        <v>1.5844927736747803</v>
      </c>
      <c r="V233" s="15">
        <f t="shared" si="35"/>
        <v>1.5369947758552225</v>
      </c>
      <c r="W233" s="15">
        <f t="shared" si="33"/>
        <v>1.5844927736747803</v>
      </c>
      <c r="X233" s="15"/>
      <c r="Y233" s="15">
        <v>1.54</v>
      </c>
      <c r="Z233" s="56">
        <f t="shared" si="34"/>
        <v>1274.4927736747802</v>
      </c>
      <c r="AA233" s="7" t="s">
        <v>1454</v>
      </c>
      <c r="AB233" s="7">
        <v>1994</v>
      </c>
      <c r="AC233" s="7" t="s">
        <v>1436</v>
      </c>
      <c r="AD233" s="7" t="s">
        <v>1187</v>
      </c>
      <c r="AE233" s="17" t="s">
        <v>1160</v>
      </c>
    </row>
    <row r="234" spans="1:31" s="7" customFormat="1" ht="12" customHeight="1" x14ac:dyDescent="0.45">
      <c r="A234" s="7">
        <v>232</v>
      </c>
      <c r="B234" s="7" t="s">
        <v>281</v>
      </c>
      <c r="C234" s="7" t="s">
        <v>1052</v>
      </c>
      <c r="D234" s="8" t="s">
        <v>280</v>
      </c>
      <c r="E234" s="27">
        <v>2.16</v>
      </c>
      <c r="F234" s="27">
        <v>42.5</v>
      </c>
      <c r="G234" s="7" t="s">
        <v>184</v>
      </c>
      <c r="H234" s="7" t="s">
        <v>1304</v>
      </c>
      <c r="I234" s="7">
        <v>310</v>
      </c>
      <c r="J234" s="7">
        <v>310</v>
      </c>
      <c r="K234" s="16">
        <v>6.4</v>
      </c>
      <c r="L234" s="16">
        <v>33.659999999999997</v>
      </c>
      <c r="M234" s="27">
        <v>0.11495</v>
      </c>
      <c r="N234" s="32">
        <v>0.51214199999999999</v>
      </c>
      <c r="P234" s="16">
        <f t="shared" si="28"/>
        <v>-0.41560752414844948</v>
      </c>
      <c r="Q234" s="16">
        <f t="shared" si="29"/>
        <v>-9.6754434903389974</v>
      </c>
      <c r="R234" s="7">
        <v>-6.44</v>
      </c>
      <c r="S234" s="16">
        <f t="shared" si="30"/>
        <v>-6.4416013449399117</v>
      </c>
      <c r="T234" s="47">
        <f t="shared" si="31"/>
        <v>-6.4416013449399117</v>
      </c>
      <c r="U234" s="47">
        <f t="shared" si="32"/>
        <v>1.5928029480220744</v>
      </c>
      <c r="V234" s="15">
        <f t="shared" si="35"/>
        <v>1.5528821520040468</v>
      </c>
      <c r="W234" s="15">
        <f t="shared" si="33"/>
        <v>1.5928029480220744</v>
      </c>
      <c r="X234" s="15"/>
      <c r="Y234" s="15">
        <v>1.56</v>
      </c>
      <c r="Z234" s="56">
        <f t="shared" si="34"/>
        <v>1282.8029480220744</v>
      </c>
      <c r="AA234" s="7" t="s">
        <v>1454</v>
      </c>
      <c r="AB234" s="7">
        <v>1994</v>
      </c>
      <c r="AC234" s="7" t="s">
        <v>1436</v>
      </c>
      <c r="AD234" s="7" t="s">
        <v>1187</v>
      </c>
      <c r="AE234" s="17" t="s">
        <v>1160</v>
      </c>
    </row>
    <row r="235" spans="1:31" s="7" customFormat="1" ht="12" customHeight="1" x14ac:dyDescent="0.45">
      <c r="A235" s="7">
        <v>233</v>
      </c>
      <c r="B235" s="7" t="s">
        <v>282</v>
      </c>
      <c r="C235" s="7" t="s">
        <v>1052</v>
      </c>
      <c r="D235" s="8" t="s">
        <v>280</v>
      </c>
      <c r="E235" s="27">
        <v>2.16</v>
      </c>
      <c r="F235" s="27">
        <v>42.5</v>
      </c>
      <c r="G235" s="7" t="s">
        <v>184</v>
      </c>
      <c r="H235" s="7" t="s">
        <v>1304</v>
      </c>
      <c r="I235" s="7">
        <v>310</v>
      </c>
      <c r="J235" s="7">
        <v>310</v>
      </c>
      <c r="K235" s="16">
        <v>4.08</v>
      </c>
      <c r="L235" s="16">
        <v>22.78</v>
      </c>
      <c r="M235" s="27">
        <v>0.10818999999999999</v>
      </c>
      <c r="N235" s="32">
        <v>0.512181</v>
      </c>
      <c r="P235" s="16">
        <f t="shared" si="28"/>
        <v>-0.44997458057956286</v>
      </c>
      <c r="Q235" s="16">
        <f t="shared" si="29"/>
        <v>-8.9146727320266184</v>
      </c>
      <c r="R235" s="7">
        <v>-5.41</v>
      </c>
      <c r="S235" s="16">
        <f t="shared" si="30"/>
        <v>-5.4134205205370396</v>
      </c>
      <c r="T235" s="47">
        <f t="shared" si="31"/>
        <v>-5.4134205205370396</v>
      </c>
      <c r="U235" s="47">
        <f t="shared" si="32"/>
        <v>1.5097485312377514</v>
      </c>
      <c r="V235" s="15">
        <f t="shared" si="35"/>
        <v>1.3978665831413357</v>
      </c>
      <c r="W235" s="15">
        <f t="shared" si="33"/>
        <v>1.5097485312377514</v>
      </c>
      <c r="X235" s="15"/>
      <c r="Y235" s="15">
        <v>1.4</v>
      </c>
      <c r="Z235" s="56">
        <f t="shared" si="34"/>
        <v>1199.7485312377514</v>
      </c>
      <c r="AA235" s="7" t="s">
        <v>1454</v>
      </c>
      <c r="AB235" s="7">
        <v>1994</v>
      </c>
      <c r="AC235" s="7" t="s">
        <v>1436</v>
      </c>
      <c r="AD235" s="7" t="s">
        <v>1187</v>
      </c>
      <c r="AE235" s="17" t="s">
        <v>1160</v>
      </c>
    </row>
    <row r="236" spans="1:31" s="7" customFormat="1" ht="12" customHeight="1" x14ac:dyDescent="0.45">
      <c r="A236" s="7">
        <v>234</v>
      </c>
      <c r="B236" s="7" t="s">
        <v>283</v>
      </c>
      <c r="C236" s="7" t="s">
        <v>1052</v>
      </c>
      <c r="D236" s="8" t="s">
        <v>280</v>
      </c>
      <c r="E236" s="27">
        <v>2.16</v>
      </c>
      <c r="F236" s="27">
        <v>42.5</v>
      </c>
      <c r="G236" s="7" t="s">
        <v>184</v>
      </c>
      <c r="H236" s="7" t="s">
        <v>1304</v>
      </c>
      <c r="I236" s="7">
        <v>310</v>
      </c>
      <c r="J236" s="7">
        <v>310</v>
      </c>
      <c r="K236" s="16">
        <v>6.19</v>
      </c>
      <c r="L236" s="16">
        <v>33.450000000000003</v>
      </c>
      <c r="M236" s="27">
        <v>0.1119</v>
      </c>
      <c r="N236" s="32">
        <v>0.51220299999999996</v>
      </c>
      <c r="P236" s="16">
        <f t="shared" si="28"/>
        <v>-0.43111337061514998</v>
      </c>
      <c r="Q236" s="16">
        <f t="shared" si="29"/>
        <v>-8.4855199965683248</v>
      </c>
      <c r="R236" s="7">
        <v>-5.13</v>
      </c>
      <c r="S236" s="16">
        <f t="shared" si="30"/>
        <v>-5.1310268598118434</v>
      </c>
      <c r="T236" s="47">
        <f t="shared" si="31"/>
        <v>-5.1310268598118434</v>
      </c>
      <c r="U236" s="47">
        <f t="shared" si="32"/>
        <v>1.4866399289792149</v>
      </c>
      <c r="V236" s="15">
        <f t="shared" ref="V236:V267" si="36">(1/0.00654)*LN(1+(N236-0.51315)/(M236-0.2137))</f>
        <v>1.4158336014352935</v>
      </c>
      <c r="W236" s="15">
        <f t="shared" si="33"/>
        <v>1.4866399289792149</v>
      </c>
      <c r="X236" s="15"/>
      <c r="Y236" s="15">
        <v>1.4</v>
      </c>
      <c r="Z236" s="56">
        <f t="shared" si="34"/>
        <v>1176.639928979215</v>
      </c>
      <c r="AA236" s="7" t="s">
        <v>1454</v>
      </c>
      <c r="AB236" s="7">
        <v>1994</v>
      </c>
      <c r="AC236" s="7" t="s">
        <v>1436</v>
      </c>
      <c r="AD236" s="7" t="s">
        <v>1187</v>
      </c>
      <c r="AE236" s="17" t="s">
        <v>1160</v>
      </c>
    </row>
    <row r="237" spans="1:31" s="7" customFormat="1" ht="12" customHeight="1" x14ac:dyDescent="0.45">
      <c r="A237" s="7">
        <v>235</v>
      </c>
      <c r="B237" s="7" t="s">
        <v>284</v>
      </c>
      <c r="C237" s="7" t="s">
        <v>1052</v>
      </c>
      <c r="D237" s="8" t="s">
        <v>280</v>
      </c>
      <c r="E237" s="27">
        <v>2.16</v>
      </c>
      <c r="F237" s="27">
        <v>42.5</v>
      </c>
      <c r="G237" s="7" t="s">
        <v>92</v>
      </c>
      <c r="I237" s="7">
        <v>310</v>
      </c>
      <c r="J237" s="7">
        <v>310</v>
      </c>
      <c r="K237" s="16">
        <v>5.32</v>
      </c>
      <c r="L237" s="16">
        <v>29.34</v>
      </c>
      <c r="M237" s="27">
        <v>0.10957</v>
      </c>
      <c r="N237" s="32">
        <v>0.51204000000000005</v>
      </c>
      <c r="P237" s="16">
        <f t="shared" si="28"/>
        <v>-0.4429588205388918</v>
      </c>
      <c r="Q237" s="16">
        <f t="shared" si="29"/>
        <v>-11.66515162746351</v>
      </c>
      <c r="R237" s="7">
        <v>-8.2200000000000006</v>
      </c>
      <c r="S237" s="16">
        <f t="shared" si="30"/>
        <v>-8.2184890448503936</v>
      </c>
      <c r="T237" s="47">
        <f t="shared" si="31"/>
        <v>-8.2184890448503936</v>
      </c>
      <c r="U237" s="47">
        <f t="shared" si="32"/>
        <v>1.7372342746421796</v>
      </c>
      <c r="V237" s="15">
        <f t="shared" si="36"/>
        <v>1.62130544805609</v>
      </c>
      <c r="W237" s="15">
        <f t="shared" si="33"/>
        <v>1.7372342746421796</v>
      </c>
      <c r="X237" s="15"/>
      <c r="Y237" s="15">
        <v>1.62</v>
      </c>
      <c r="Z237" s="56">
        <f t="shared" si="34"/>
        <v>1427.2342746421796</v>
      </c>
      <c r="AA237" s="7" t="s">
        <v>1454</v>
      </c>
      <c r="AB237" s="7">
        <v>1994</v>
      </c>
      <c r="AC237" s="7" t="s">
        <v>1436</v>
      </c>
      <c r="AD237" s="7" t="s">
        <v>1187</v>
      </c>
      <c r="AE237" s="17" t="s">
        <v>1160</v>
      </c>
    </row>
    <row r="238" spans="1:31" s="7" customFormat="1" ht="12" customHeight="1" x14ac:dyDescent="0.45">
      <c r="A238" s="7">
        <v>236</v>
      </c>
      <c r="B238" s="7" t="s">
        <v>285</v>
      </c>
      <c r="C238" s="7" t="s">
        <v>1052</v>
      </c>
      <c r="D238" s="8" t="s">
        <v>280</v>
      </c>
      <c r="E238" s="27">
        <v>2.16</v>
      </c>
      <c r="F238" s="27">
        <v>42.5</v>
      </c>
      <c r="G238" s="7" t="s">
        <v>1345</v>
      </c>
      <c r="I238" s="7">
        <v>310</v>
      </c>
      <c r="J238" s="7">
        <v>310</v>
      </c>
      <c r="K238" s="16">
        <v>7.21</v>
      </c>
      <c r="L238" s="16">
        <v>30.65</v>
      </c>
      <c r="M238" s="27">
        <v>0.14224000000000001</v>
      </c>
      <c r="N238" s="32">
        <v>0.51216600000000001</v>
      </c>
      <c r="P238" s="16">
        <f t="shared" si="28"/>
        <v>-0.27686832740213529</v>
      </c>
      <c r="Q238" s="16">
        <f t="shared" si="29"/>
        <v>-9.2072768698381324</v>
      </c>
      <c r="R238" s="7">
        <v>-7.72</v>
      </c>
      <c r="S238" s="16">
        <f t="shared" si="30"/>
        <v>-7.0529644143221173</v>
      </c>
      <c r="T238" s="47">
        <f t="shared" si="31"/>
        <v>-7.0529644143221173</v>
      </c>
      <c r="U238" s="47">
        <f t="shared" si="32"/>
        <v>1.6397941043517323</v>
      </c>
      <c r="V238" s="15">
        <f t="shared" si="36"/>
        <v>2.0911310408295969</v>
      </c>
      <c r="W238" s="15">
        <f t="shared" si="33"/>
        <v>1.6397941043517323</v>
      </c>
      <c r="X238" s="15"/>
      <c r="Y238" s="15">
        <v>2.09</v>
      </c>
      <c r="Z238" s="56">
        <f t="shared" si="34"/>
        <v>1329.7941043517324</v>
      </c>
      <c r="AA238" s="7" t="s">
        <v>1454</v>
      </c>
      <c r="AB238" s="7">
        <v>1994</v>
      </c>
      <c r="AC238" s="7" t="s">
        <v>1436</v>
      </c>
      <c r="AD238" s="7" t="s">
        <v>1187</v>
      </c>
      <c r="AE238" s="17" t="s">
        <v>1160</v>
      </c>
    </row>
    <row r="239" spans="1:31" s="7" customFormat="1" ht="12" customHeight="1" x14ac:dyDescent="0.45">
      <c r="A239" s="7">
        <v>237</v>
      </c>
      <c r="B239" s="7">
        <v>4308</v>
      </c>
      <c r="C239" s="7" t="s">
        <v>1052</v>
      </c>
      <c r="D239" s="8"/>
      <c r="E239" s="27">
        <v>8.93</v>
      </c>
      <c r="F239" s="27">
        <v>42.02</v>
      </c>
      <c r="G239" s="7" t="s">
        <v>1346</v>
      </c>
      <c r="I239" s="7">
        <v>250</v>
      </c>
      <c r="J239" s="7">
        <v>250</v>
      </c>
      <c r="K239" s="16">
        <v>18.899999999999999</v>
      </c>
      <c r="L239" s="16">
        <v>66.3</v>
      </c>
      <c r="M239" s="27">
        <v>0.17230000000000001</v>
      </c>
      <c r="N239" s="32">
        <v>0.51255600000000001</v>
      </c>
      <c r="P239" s="16">
        <f t="shared" si="28"/>
        <v>-0.12404677173360446</v>
      </c>
      <c r="Q239" s="16">
        <f t="shared" si="29"/>
        <v>-1.599569286709901</v>
      </c>
      <c r="S239" s="16">
        <f t="shared" si="30"/>
        <v>-0.82117579408153285</v>
      </c>
      <c r="T239" s="47">
        <f t="shared" si="31"/>
        <v>-0.82117579408153285</v>
      </c>
      <c r="U239" s="47">
        <f t="shared" si="32"/>
        <v>1.0832073654440146</v>
      </c>
      <c r="V239" s="15">
        <f t="shared" si="36"/>
        <v>2.1782676000288159</v>
      </c>
      <c r="W239" s="15">
        <f t="shared" si="33"/>
        <v>1.0832073654440146</v>
      </c>
      <c r="X239" s="15"/>
      <c r="Y239" s="15"/>
      <c r="Z239" s="56">
        <f t="shared" si="34"/>
        <v>833.20736544401461</v>
      </c>
      <c r="AA239" s="7" t="s">
        <v>1451</v>
      </c>
      <c r="AB239" s="7">
        <v>1995</v>
      </c>
      <c r="AC239" s="7" t="s">
        <v>1028</v>
      </c>
      <c r="AD239" s="7" t="s">
        <v>1161</v>
      </c>
      <c r="AE239" s="17" t="s">
        <v>1162</v>
      </c>
    </row>
    <row r="240" spans="1:31" s="7" customFormat="1" ht="12" customHeight="1" x14ac:dyDescent="0.45">
      <c r="A240" s="7">
        <v>238</v>
      </c>
      <c r="B240" s="7">
        <v>4309</v>
      </c>
      <c r="C240" s="7" t="s">
        <v>1052</v>
      </c>
      <c r="D240" s="8"/>
      <c r="E240" s="27">
        <v>8.93</v>
      </c>
      <c r="F240" s="27">
        <v>42.02</v>
      </c>
      <c r="G240" s="7" t="s">
        <v>1346</v>
      </c>
      <c r="I240" s="7">
        <v>250</v>
      </c>
      <c r="J240" s="7">
        <v>250</v>
      </c>
      <c r="K240" s="16">
        <v>13.7</v>
      </c>
      <c r="L240" s="16">
        <v>50.3</v>
      </c>
      <c r="M240" s="27">
        <v>0.1658</v>
      </c>
      <c r="N240" s="32">
        <v>0.51254500000000003</v>
      </c>
      <c r="P240" s="16">
        <f t="shared" si="28"/>
        <v>-0.15709201830198272</v>
      </c>
      <c r="Q240" s="16">
        <f t="shared" si="29"/>
        <v>-1.8141456544384926</v>
      </c>
      <c r="S240" s="16">
        <f t="shared" si="30"/>
        <v>-0.82839323959355116</v>
      </c>
      <c r="T240" s="47">
        <f t="shared" si="31"/>
        <v>-0.82839323959355116</v>
      </c>
      <c r="U240" s="47">
        <f t="shared" si="32"/>
        <v>1.0847643898301162</v>
      </c>
      <c r="V240" s="15">
        <f t="shared" si="36"/>
        <v>1.919171406173785</v>
      </c>
      <c r="W240" s="15">
        <f t="shared" si="33"/>
        <v>1.0847643898301162</v>
      </c>
      <c r="X240" s="15"/>
      <c r="Y240" s="15"/>
      <c r="Z240" s="56">
        <f t="shared" si="34"/>
        <v>834.76438983011622</v>
      </c>
      <c r="AA240" s="7" t="s">
        <v>1451</v>
      </c>
      <c r="AB240" s="7">
        <v>1995</v>
      </c>
      <c r="AC240" s="7" t="s">
        <v>1028</v>
      </c>
      <c r="AD240" s="7" t="s">
        <v>1161</v>
      </c>
      <c r="AE240" s="17" t="s">
        <v>1162</v>
      </c>
    </row>
    <row r="241" spans="1:31" s="7" customFormat="1" ht="12" customHeight="1" x14ac:dyDescent="0.45">
      <c r="A241" s="7">
        <v>239</v>
      </c>
      <c r="B241" s="7" t="s">
        <v>286</v>
      </c>
      <c r="C241" s="7" t="s">
        <v>1052</v>
      </c>
      <c r="D241" s="8"/>
      <c r="E241" s="27">
        <v>8.93</v>
      </c>
      <c r="F241" s="27">
        <v>42.02</v>
      </c>
      <c r="G241" s="7" t="s">
        <v>1346</v>
      </c>
      <c r="I241" s="7">
        <v>250</v>
      </c>
      <c r="J241" s="7">
        <v>250</v>
      </c>
      <c r="K241" s="16">
        <v>16.7</v>
      </c>
      <c r="L241" s="16">
        <v>65.5</v>
      </c>
      <c r="M241" s="27">
        <v>0.15459999999999999</v>
      </c>
      <c r="N241" s="32">
        <v>0.51249500000000003</v>
      </c>
      <c r="P241" s="16">
        <f t="shared" si="28"/>
        <v>-0.2140315200813423</v>
      </c>
      <c r="Q241" s="16">
        <f t="shared" si="29"/>
        <v>-2.7894927804805736</v>
      </c>
      <c r="S241" s="16">
        <f t="shared" si="30"/>
        <v>-1.4464449919701503</v>
      </c>
      <c r="T241" s="47">
        <f t="shared" si="31"/>
        <v>-1.4464449919701503</v>
      </c>
      <c r="U241" s="47">
        <f t="shared" si="32"/>
        <v>1.1359981462421698</v>
      </c>
      <c r="V241" s="15">
        <f t="shared" si="36"/>
        <v>1.6853126768793953</v>
      </c>
      <c r="W241" s="15">
        <f t="shared" si="33"/>
        <v>1.1359981462421698</v>
      </c>
      <c r="X241" s="15"/>
      <c r="Y241" s="15"/>
      <c r="Z241" s="56">
        <f t="shared" si="34"/>
        <v>885.9981462421697</v>
      </c>
      <c r="AA241" s="7" t="s">
        <v>1451</v>
      </c>
      <c r="AB241" s="7">
        <v>1995</v>
      </c>
      <c r="AC241" s="7" t="s">
        <v>1028</v>
      </c>
      <c r="AD241" s="7" t="s">
        <v>1161</v>
      </c>
      <c r="AE241" s="17" t="s">
        <v>1162</v>
      </c>
    </row>
    <row r="242" spans="1:31" s="7" customFormat="1" ht="12" customHeight="1" x14ac:dyDescent="0.45">
      <c r="A242" s="7">
        <v>240</v>
      </c>
      <c r="B242" s="7" t="s">
        <v>287</v>
      </c>
      <c r="C242" s="7" t="s">
        <v>1052</v>
      </c>
      <c r="D242" s="8"/>
      <c r="E242" s="27">
        <v>8.93</v>
      </c>
      <c r="F242" s="27">
        <v>42.02</v>
      </c>
      <c r="G242" s="7" t="s">
        <v>1346</v>
      </c>
      <c r="I242" s="7">
        <v>250</v>
      </c>
      <c r="J242" s="7">
        <v>250</v>
      </c>
      <c r="K242" s="16">
        <v>14.3</v>
      </c>
      <c r="L242" s="16">
        <v>46.4</v>
      </c>
      <c r="M242" s="27">
        <v>0.1867</v>
      </c>
      <c r="N242" s="32">
        <v>0.51256699999999999</v>
      </c>
      <c r="P242" s="16">
        <f t="shared" si="28"/>
        <v>-5.0838840874428137E-2</v>
      </c>
      <c r="Q242" s="16">
        <f t="shared" si="29"/>
        <v>-1.3849929189801991</v>
      </c>
      <c r="S242" s="16">
        <f t="shared" si="30"/>
        <v>-1.0659791924931625</v>
      </c>
      <c r="T242" s="47">
        <f t="shared" si="31"/>
        <v>-1.0659791924931625</v>
      </c>
      <c r="U242" s="47">
        <f t="shared" si="32"/>
        <v>1.0989673584380513</v>
      </c>
      <c r="V242" s="15">
        <f t="shared" si="36"/>
        <v>3.2664793454998851</v>
      </c>
      <c r="W242" s="15">
        <f t="shared" si="33"/>
        <v>1.0989673584380513</v>
      </c>
      <c r="X242" s="15"/>
      <c r="Y242" s="15"/>
      <c r="Z242" s="56">
        <f t="shared" si="34"/>
        <v>848.96735843805118</v>
      </c>
      <c r="AA242" s="7" t="s">
        <v>1451</v>
      </c>
      <c r="AB242" s="7">
        <v>1995</v>
      </c>
      <c r="AC242" s="7" t="s">
        <v>1028</v>
      </c>
      <c r="AD242" s="7" t="s">
        <v>1161</v>
      </c>
      <c r="AE242" s="17" t="s">
        <v>1162</v>
      </c>
    </row>
    <row r="243" spans="1:31" s="7" customFormat="1" ht="12" customHeight="1" x14ac:dyDescent="0.45">
      <c r="A243" s="7">
        <v>241</v>
      </c>
      <c r="B243" s="7">
        <v>4303</v>
      </c>
      <c r="C243" s="7" t="s">
        <v>1052</v>
      </c>
      <c r="D243" s="8"/>
      <c r="E243" s="27">
        <v>8.93</v>
      </c>
      <c r="F243" s="27">
        <v>42.02</v>
      </c>
      <c r="G243" s="7" t="s">
        <v>1347</v>
      </c>
      <c r="I243" s="7">
        <v>250</v>
      </c>
      <c r="J243" s="7">
        <v>250</v>
      </c>
      <c r="K243" s="16">
        <v>8.2200000000000006</v>
      </c>
      <c r="L243" s="16">
        <v>29.2</v>
      </c>
      <c r="M243" s="27">
        <v>0.1699</v>
      </c>
      <c r="N243" s="32">
        <v>0.51249999999999996</v>
      </c>
      <c r="P243" s="16">
        <f t="shared" si="28"/>
        <v>-0.13624809354346734</v>
      </c>
      <c r="Q243" s="16">
        <f t="shared" si="29"/>
        <v>-2.6919580678774757</v>
      </c>
      <c r="S243" s="16">
        <f t="shared" si="30"/>
        <v>-1.8370012808922183</v>
      </c>
      <c r="T243" s="47">
        <f t="shared" si="31"/>
        <v>-1.8370012808922183</v>
      </c>
      <c r="U243" s="47">
        <f t="shared" si="32"/>
        <v>1.1655511791737052</v>
      </c>
      <c r="V243" s="15">
        <f t="shared" si="36"/>
        <v>2.252468589833962</v>
      </c>
      <c r="W243" s="15">
        <f t="shared" si="33"/>
        <v>1.1655511791737052</v>
      </c>
      <c r="X243" s="15"/>
      <c r="Y243" s="15"/>
      <c r="Z243" s="56">
        <f t="shared" si="34"/>
        <v>915.55117917370512</v>
      </c>
      <c r="AA243" s="7" t="s">
        <v>1451</v>
      </c>
      <c r="AB243" s="7">
        <v>1995</v>
      </c>
      <c r="AC243" s="7" t="s">
        <v>1028</v>
      </c>
      <c r="AD243" s="7" t="s">
        <v>1161</v>
      </c>
      <c r="AE243" s="17" t="s">
        <v>1162</v>
      </c>
    </row>
    <row r="244" spans="1:31" s="7" customFormat="1" ht="12" customHeight="1" x14ac:dyDescent="0.45">
      <c r="A244" s="7">
        <v>242</v>
      </c>
      <c r="B244" s="7">
        <v>4330</v>
      </c>
      <c r="C244" s="7" t="s">
        <v>1052</v>
      </c>
      <c r="D244" s="8"/>
      <c r="E244" s="27">
        <v>8.93</v>
      </c>
      <c r="F244" s="27">
        <v>42.02</v>
      </c>
      <c r="G244" s="7" t="s">
        <v>1347</v>
      </c>
      <c r="I244" s="7">
        <v>250</v>
      </c>
      <c r="J244" s="7">
        <v>250</v>
      </c>
      <c r="K244" s="16">
        <v>16</v>
      </c>
      <c r="L244" s="16">
        <v>58.4</v>
      </c>
      <c r="M244" s="27">
        <v>0.16589999999999999</v>
      </c>
      <c r="N244" s="32">
        <v>0.51250200000000001</v>
      </c>
      <c r="P244" s="16">
        <f t="shared" si="28"/>
        <v>-0.15658362989323849</v>
      </c>
      <c r="Q244" s="16">
        <f t="shared" si="29"/>
        <v>-2.6529441828349043</v>
      </c>
      <c r="S244" s="16">
        <f t="shared" si="30"/>
        <v>-1.6703819052548328</v>
      </c>
      <c r="T244" s="47">
        <f t="shared" si="31"/>
        <v>-1.6703819052548328</v>
      </c>
      <c r="U244" s="47">
        <f t="shared" si="32"/>
        <v>1.1527673050367182</v>
      </c>
      <c r="V244" s="15">
        <f t="shared" si="36"/>
        <v>2.0589324644607032</v>
      </c>
      <c r="W244" s="15">
        <f t="shared" si="33"/>
        <v>1.1527673050367182</v>
      </c>
      <c r="X244" s="15"/>
      <c r="Y244" s="15"/>
      <c r="Z244" s="56">
        <f t="shared" si="34"/>
        <v>902.7673050367182</v>
      </c>
      <c r="AA244" s="7" t="s">
        <v>1451</v>
      </c>
      <c r="AB244" s="7">
        <v>1995</v>
      </c>
      <c r="AC244" s="7" t="s">
        <v>1028</v>
      </c>
      <c r="AD244" s="7" t="s">
        <v>1161</v>
      </c>
      <c r="AE244" s="17" t="s">
        <v>1162</v>
      </c>
    </row>
    <row r="245" spans="1:31" s="7" customFormat="1" ht="12" customHeight="1" x14ac:dyDescent="0.45">
      <c r="A245" s="7">
        <v>243</v>
      </c>
      <c r="B245" s="7" t="s">
        <v>288</v>
      </c>
      <c r="C245" s="7" t="s">
        <v>1052</v>
      </c>
      <c r="D245" s="8"/>
      <c r="E245" s="27">
        <v>8.93</v>
      </c>
      <c r="F245" s="27">
        <v>42.02</v>
      </c>
      <c r="G245" s="7" t="s">
        <v>1347</v>
      </c>
      <c r="I245" s="7">
        <v>250</v>
      </c>
      <c r="J245" s="7">
        <v>250</v>
      </c>
      <c r="K245" s="16">
        <v>15.9</v>
      </c>
      <c r="L245" s="16">
        <v>78.599999999999994</v>
      </c>
      <c r="M245" s="27">
        <v>0.122</v>
      </c>
      <c r="N245" s="32">
        <v>0.51240399999999997</v>
      </c>
      <c r="P245" s="16">
        <f t="shared" si="28"/>
        <v>-0.37976614133197772</v>
      </c>
      <c r="Q245" s="16">
        <f t="shared" si="29"/>
        <v>-4.5646245498787152</v>
      </c>
      <c r="S245" s="16">
        <f t="shared" si="30"/>
        <v>-2.1815920130205551</v>
      </c>
      <c r="T245" s="47">
        <f t="shared" si="31"/>
        <v>-2.1815920130205551</v>
      </c>
      <c r="U245" s="47">
        <f t="shared" si="32"/>
        <v>1.1977079784725797</v>
      </c>
      <c r="V245" s="15">
        <f t="shared" si="36"/>
        <v>1.2388854746293771</v>
      </c>
      <c r="W245" s="15">
        <f t="shared" si="33"/>
        <v>1.1977079784725797</v>
      </c>
      <c r="X245" s="15"/>
      <c r="Y245" s="15"/>
      <c r="Z245" s="56">
        <f t="shared" si="34"/>
        <v>947.70797847257973</v>
      </c>
      <c r="AA245" s="7" t="s">
        <v>1451</v>
      </c>
      <c r="AB245" s="7">
        <v>1995</v>
      </c>
      <c r="AC245" s="7" t="s">
        <v>1028</v>
      </c>
      <c r="AD245" s="7" t="s">
        <v>1161</v>
      </c>
      <c r="AE245" s="17" t="s">
        <v>1162</v>
      </c>
    </row>
    <row r="246" spans="1:31" s="7" customFormat="1" ht="12" customHeight="1" x14ac:dyDescent="0.45">
      <c r="A246" s="7">
        <v>244</v>
      </c>
      <c r="B246" s="7" t="s">
        <v>289</v>
      </c>
      <c r="C246" s="7" t="s">
        <v>1052</v>
      </c>
      <c r="D246" s="8"/>
      <c r="E246" s="27">
        <v>8.93</v>
      </c>
      <c r="F246" s="27">
        <v>42.02</v>
      </c>
      <c r="G246" s="7" t="s">
        <v>1347</v>
      </c>
      <c r="I246" s="7">
        <v>250</v>
      </c>
      <c r="J246" s="7">
        <v>250</v>
      </c>
      <c r="K246" s="16">
        <v>14.8</v>
      </c>
      <c r="L246" s="16">
        <v>64.7</v>
      </c>
      <c r="M246" s="27">
        <v>0.1384</v>
      </c>
      <c r="N246" s="32">
        <v>0.51247100000000001</v>
      </c>
      <c r="P246" s="16">
        <f t="shared" si="28"/>
        <v>-0.29639044229791567</v>
      </c>
      <c r="Q246" s="16">
        <f t="shared" si="29"/>
        <v>-3.2576594009814386</v>
      </c>
      <c r="S246" s="16">
        <f t="shared" si="30"/>
        <v>-1.3978093755620176</v>
      </c>
      <c r="T246" s="47">
        <f t="shared" si="31"/>
        <v>-1.3978093755620176</v>
      </c>
      <c r="U246" s="47">
        <f t="shared" si="32"/>
        <v>1.1332410268269668</v>
      </c>
      <c r="V246" s="15">
        <f t="shared" si="36"/>
        <v>1.3726072643375966</v>
      </c>
      <c r="W246" s="15">
        <f t="shared" si="33"/>
        <v>1.1332410268269668</v>
      </c>
      <c r="X246" s="15"/>
      <c r="Y246" s="15"/>
      <c r="Z246" s="56">
        <f t="shared" si="34"/>
        <v>883.24102682696684</v>
      </c>
      <c r="AA246" s="7" t="s">
        <v>1451</v>
      </c>
      <c r="AB246" s="7">
        <v>1995</v>
      </c>
      <c r="AC246" s="7" t="s">
        <v>1028</v>
      </c>
      <c r="AD246" s="7" t="s">
        <v>1161</v>
      </c>
      <c r="AE246" s="17" t="s">
        <v>1162</v>
      </c>
    </row>
    <row r="247" spans="1:31" s="7" customFormat="1" ht="12" customHeight="1" x14ac:dyDescent="0.45">
      <c r="A247" s="7">
        <v>245</v>
      </c>
      <c r="B247" s="7" t="s">
        <v>290</v>
      </c>
      <c r="C247" s="7" t="s">
        <v>1052</v>
      </c>
      <c r="D247" s="8"/>
      <c r="E247" s="27">
        <v>8.93</v>
      </c>
      <c r="F247" s="27">
        <v>42.02</v>
      </c>
      <c r="G247" s="7" t="s">
        <v>1347</v>
      </c>
      <c r="I247" s="7">
        <v>283</v>
      </c>
      <c r="J247" s="7">
        <v>283</v>
      </c>
      <c r="K247" s="16">
        <v>14.9</v>
      </c>
      <c r="L247" s="16">
        <v>67.900000000000006</v>
      </c>
      <c r="M247" s="27">
        <v>0.1326</v>
      </c>
      <c r="N247" s="32">
        <v>0.51245799999999997</v>
      </c>
      <c r="P247" s="16">
        <f t="shared" si="28"/>
        <v>-0.32587697000508398</v>
      </c>
      <c r="Q247" s="16">
        <f t="shared" si="29"/>
        <v>-3.5112496537526017</v>
      </c>
      <c r="S247" s="16">
        <f t="shared" si="30"/>
        <v>-1.1964477727154885</v>
      </c>
      <c r="T247" s="47">
        <f t="shared" si="31"/>
        <v>-1.1964477727154885</v>
      </c>
      <c r="U247" s="47">
        <f t="shared" si="32"/>
        <v>1.1441496398627349</v>
      </c>
      <c r="V247" s="15">
        <f t="shared" si="36"/>
        <v>1.2991556871021515</v>
      </c>
      <c r="W247" s="15">
        <f t="shared" si="33"/>
        <v>1.1441496398627349</v>
      </c>
      <c r="X247" s="15"/>
      <c r="Y247" s="15"/>
      <c r="Z247" s="56">
        <f t="shared" si="34"/>
        <v>861.14963986273483</v>
      </c>
      <c r="AA247" s="7" t="s">
        <v>1451</v>
      </c>
      <c r="AB247" s="7">
        <v>1995</v>
      </c>
      <c r="AC247" s="7" t="s">
        <v>1028</v>
      </c>
      <c r="AD247" s="7" t="s">
        <v>1161</v>
      </c>
      <c r="AE247" s="17" t="s">
        <v>1162</v>
      </c>
    </row>
    <row r="248" spans="1:31" s="7" customFormat="1" ht="12" customHeight="1" x14ac:dyDescent="0.45">
      <c r="A248" s="7">
        <v>246</v>
      </c>
      <c r="B248" s="7" t="s">
        <v>291</v>
      </c>
      <c r="C248" s="7" t="s">
        <v>1052</v>
      </c>
      <c r="D248" s="8"/>
      <c r="E248" s="27">
        <v>8.93</v>
      </c>
      <c r="F248" s="27">
        <v>42.02</v>
      </c>
      <c r="G248" s="7" t="s">
        <v>1347</v>
      </c>
      <c r="I248" s="7">
        <v>250</v>
      </c>
      <c r="J248" s="7">
        <v>250</v>
      </c>
      <c r="K248" s="16">
        <v>16.3</v>
      </c>
      <c r="L248" s="16">
        <v>85.3</v>
      </c>
      <c r="M248" s="27">
        <v>0.1159</v>
      </c>
      <c r="N248" s="32">
        <v>0.512436</v>
      </c>
      <c r="P248" s="16">
        <f t="shared" si="28"/>
        <v>-0.41077783426537873</v>
      </c>
      <c r="Q248" s="16">
        <f t="shared" si="29"/>
        <v>-3.9404023892108953</v>
      </c>
      <c r="S248" s="16">
        <f t="shared" si="30"/>
        <v>-1.3627714791956436</v>
      </c>
      <c r="T248" s="47">
        <f t="shared" si="31"/>
        <v>-1.3627714791956436</v>
      </c>
      <c r="U248" s="47">
        <f t="shared" si="32"/>
        <v>1.131371497470099</v>
      </c>
      <c r="V248" s="15">
        <f t="shared" si="36"/>
        <v>1.112246638711633</v>
      </c>
      <c r="W248" s="15">
        <f t="shared" si="33"/>
        <v>1.131371497470099</v>
      </c>
      <c r="X248" s="15"/>
      <c r="Y248" s="15"/>
      <c r="Z248" s="56">
        <f t="shared" si="34"/>
        <v>881.37149747009903</v>
      </c>
      <c r="AA248" s="7" t="s">
        <v>1451</v>
      </c>
      <c r="AB248" s="7">
        <v>1995</v>
      </c>
      <c r="AC248" s="7" t="s">
        <v>1028</v>
      </c>
      <c r="AD248" s="7" t="s">
        <v>1161</v>
      </c>
      <c r="AE248" s="17" t="s">
        <v>1162</v>
      </c>
    </row>
    <row r="249" spans="1:31" s="7" customFormat="1" ht="12" customHeight="1" x14ac:dyDescent="0.45">
      <c r="A249" s="7">
        <v>247</v>
      </c>
      <c r="B249" s="7">
        <v>4304</v>
      </c>
      <c r="C249" s="7" t="s">
        <v>1052</v>
      </c>
      <c r="D249" s="8"/>
      <c r="E249" s="27">
        <v>8.93</v>
      </c>
      <c r="F249" s="27">
        <v>42.02</v>
      </c>
      <c r="G249" s="7" t="s">
        <v>1348</v>
      </c>
      <c r="I249" s="7">
        <v>250</v>
      </c>
      <c r="J249" s="7">
        <v>250</v>
      </c>
      <c r="K249" s="16">
        <v>4.51</v>
      </c>
      <c r="L249" s="16">
        <v>12</v>
      </c>
      <c r="M249" s="27">
        <v>0.22819999999999999</v>
      </c>
      <c r="N249" s="32">
        <v>0.51259999999999994</v>
      </c>
      <c r="P249" s="16">
        <f t="shared" si="28"/>
        <v>0.16014234875444822</v>
      </c>
      <c r="Q249" s="16">
        <f t="shared" si="29"/>
        <v>-0.7412638157933138</v>
      </c>
      <c r="S249" s="16">
        <f t="shared" si="30"/>
        <v>-1.7461570542274767</v>
      </c>
      <c r="T249" s="47">
        <f t="shared" si="31"/>
        <v>-1.7461570542274767</v>
      </c>
      <c r="U249" s="47">
        <f t="shared" si="32"/>
        <v>1.191329874137522</v>
      </c>
      <c r="V249" s="15">
        <f t="shared" si="36"/>
        <v>-5.9127127154675447</v>
      </c>
      <c r="W249" s="15">
        <f t="shared" si="33"/>
        <v>1.191329874137522</v>
      </c>
      <c r="X249" s="15"/>
      <c r="Y249" s="15"/>
      <c r="Z249" s="56">
        <f t="shared" si="34"/>
        <v>941.32987413752198</v>
      </c>
      <c r="AA249" s="7" t="s">
        <v>1451</v>
      </c>
      <c r="AB249" s="7">
        <v>1995</v>
      </c>
      <c r="AC249" s="7" t="s">
        <v>1028</v>
      </c>
      <c r="AD249" s="7" t="s">
        <v>1161</v>
      </c>
      <c r="AE249" s="17" t="s">
        <v>1162</v>
      </c>
    </row>
    <row r="250" spans="1:31" s="7" customFormat="1" ht="12" customHeight="1" x14ac:dyDescent="0.45">
      <c r="A250" s="7">
        <v>248</v>
      </c>
      <c r="B250" s="7">
        <v>4305</v>
      </c>
      <c r="C250" s="7" t="s">
        <v>1052</v>
      </c>
      <c r="D250" s="8"/>
      <c r="E250" s="27">
        <v>8.93</v>
      </c>
      <c r="F250" s="27">
        <v>42.02</v>
      </c>
      <c r="G250" s="7" t="s">
        <v>1348</v>
      </c>
      <c r="I250" s="7">
        <v>250</v>
      </c>
      <c r="J250" s="7">
        <v>250</v>
      </c>
      <c r="K250" s="16">
        <v>11.2</v>
      </c>
      <c r="L250" s="16">
        <v>56.6</v>
      </c>
      <c r="M250" s="27">
        <v>0.1201</v>
      </c>
      <c r="N250" s="32">
        <v>0.51243499999999997</v>
      </c>
      <c r="P250" s="16">
        <f t="shared" si="28"/>
        <v>-0.38942552109811901</v>
      </c>
      <c r="Q250" s="16">
        <f t="shared" si="29"/>
        <v>-3.959909331732181</v>
      </c>
      <c r="S250" s="16">
        <f t="shared" si="30"/>
        <v>-1.5162641868414841</v>
      </c>
      <c r="T250" s="47">
        <f t="shared" si="31"/>
        <v>-1.5162641868414841</v>
      </c>
      <c r="U250" s="47">
        <f t="shared" si="32"/>
        <v>1.1437059300967938</v>
      </c>
      <c r="V250" s="15">
        <f t="shared" si="36"/>
        <v>1.1635872039972242</v>
      </c>
      <c r="W250" s="15">
        <f t="shared" si="33"/>
        <v>1.1437059300967938</v>
      </c>
      <c r="X250" s="15"/>
      <c r="Y250" s="15"/>
      <c r="Z250" s="56">
        <f t="shared" si="34"/>
        <v>893.70593009679374</v>
      </c>
      <c r="AA250" s="7" t="s">
        <v>1451</v>
      </c>
      <c r="AB250" s="7">
        <v>1995</v>
      </c>
      <c r="AC250" s="7" t="s">
        <v>1028</v>
      </c>
      <c r="AD250" s="7" t="s">
        <v>1161</v>
      </c>
      <c r="AE250" s="17" t="s">
        <v>1162</v>
      </c>
    </row>
    <row r="251" spans="1:31" s="7" customFormat="1" ht="12" customHeight="1" x14ac:dyDescent="0.45">
      <c r="A251" s="7">
        <v>249</v>
      </c>
      <c r="B251" s="7">
        <v>4312</v>
      </c>
      <c r="C251" s="7" t="s">
        <v>1052</v>
      </c>
      <c r="D251" s="8"/>
      <c r="E251" s="27">
        <v>8.93</v>
      </c>
      <c r="F251" s="27">
        <v>42.02</v>
      </c>
      <c r="G251" s="7" t="s">
        <v>1348</v>
      </c>
      <c r="I251" s="7">
        <v>250</v>
      </c>
      <c r="J251" s="7">
        <v>250</v>
      </c>
      <c r="K251" s="16">
        <v>4.6399999999999997</v>
      </c>
      <c r="L251" s="16">
        <v>9.92</v>
      </c>
      <c r="M251" s="27">
        <v>0.28260000000000002</v>
      </c>
      <c r="N251" s="32">
        <v>0.51268000000000002</v>
      </c>
      <c r="P251" s="16">
        <f t="shared" si="28"/>
        <v>0.43670564311133697</v>
      </c>
      <c r="Q251" s="16">
        <f t="shared" si="29"/>
        <v>0.81929158587623618</v>
      </c>
      <c r="S251" s="16">
        <f t="shared" si="30"/>
        <v>-1.9210363246474036</v>
      </c>
      <c r="T251" s="47">
        <f t="shared" si="31"/>
        <v>-1.9210363246474036</v>
      </c>
      <c r="U251" s="47">
        <f t="shared" si="32"/>
        <v>1.1860253570704267</v>
      </c>
      <c r="V251" s="15">
        <f t="shared" si="36"/>
        <v>-1.046613617003991</v>
      </c>
      <c r="W251" s="15">
        <f t="shared" si="33"/>
        <v>1.1860253570704267</v>
      </c>
      <c r="X251" s="15"/>
      <c r="Y251" s="15"/>
      <c r="Z251" s="56">
        <f t="shared" si="34"/>
        <v>936.02535707042671</v>
      </c>
      <c r="AA251" s="7" t="s">
        <v>1451</v>
      </c>
      <c r="AB251" s="7">
        <v>1995</v>
      </c>
      <c r="AC251" s="7" t="s">
        <v>1028</v>
      </c>
      <c r="AD251" s="7" t="s">
        <v>1161</v>
      </c>
      <c r="AE251" s="17" t="s">
        <v>1162</v>
      </c>
    </row>
    <row r="252" spans="1:31" s="7" customFormat="1" ht="12" customHeight="1" x14ac:dyDescent="0.45">
      <c r="A252" s="7">
        <v>250</v>
      </c>
      <c r="B252" s="7">
        <v>4325</v>
      </c>
      <c r="C252" s="7" t="s">
        <v>1052</v>
      </c>
      <c r="D252" s="8"/>
      <c r="E252" s="27">
        <v>8.93</v>
      </c>
      <c r="F252" s="27">
        <v>42.02</v>
      </c>
      <c r="G252" s="7" t="s">
        <v>1348</v>
      </c>
      <c r="I252" s="7">
        <v>250</v>
      </c>
      <c r="J252" s="7">
        <v>250</v>
      </c>
      <c r="K252" s="16">
        <v>5</v>
      </c>
      <c r="L252" s="16">
        <v>24.4</v>
      </c>
      <c r="M252" s="27">
        <v>0.1241</v>
      </c>
      <c r="N252" s="32">
        <v>0.51243799999999995</v>
      </c>
      <c r="P252" s="16">
        <f t="shared" si="28"/>
        <v>-0.36908998474834775</v>
      </c>
      <c r="Q252" s="16">
        <f t="shared" si="29"/>
        <v>-3.9013885041705443</v>
      </c>
      <c r="S252" s="16">
        <f t="shared" si="30"/>
        <v>-1.585348849874662</v>
      </c>
      <c r="T252" s="47">
        <f t="shared" si="31"/>
        <v>-1.585348849874662</v>
      </c>
      <c r="U252" s="47">
        <f t="shared" si="32"/>
        <v>1.1491653603371703</v>
      </c>
      <c r="V252" s="15">
        <f t="shared" si="36"/>
        <v>1.2102480089237742</v>
      </c>
      <c r="W252" s="15">
        <f t="shared" si="33"/>
        <v>1.1491653603371703</v>
      </c>
      <c r="X252" s="15"/>
      <c r="Y252" s="15"/>
      <c r="Z252" s="56">
        <f t="shared" si="34"/>
        <v>899.16536033717034</v>
      </c>
      <c r="AA252" s="7" t="s">
        <v>1451</v>
      </c>
      <c r="AB252" s="7">
        <v>1995</v>
      </c>
      <c r="AC252" s="7" t="s">
        <v>1028</v>
      </c>
      <c r="AD252" s="7" t="s">
        <v>1161</v>
      </c>
      <c r="AE252" s="17" t="s">
        <v>1162</v>
      </c>
    </row>
    <row r="253" spans="1:31" s="7" customFormat="1" ht="12" customHeight="1" x14ac:dyDescent="0.45">
      <c r="A253" s="7">
        <v>251</v>
      </c>
      <c r="B253" s="7" t="s">
        <v>292</v>
      </c>
      <c r="C253" s="7" t="s">
        <v>1052</v>
      </c>
      <c r="D253" s="8"/>
      <c r="E253" s="27">
        <v>8.93</v>
      </c>
      <c r="F253" s="27">
        <v>42.02</v>
      </c>
      <c r="G253" s="7" t="s">
        <v>1348</v>
      </c>
      <c r="I253" s="7">
        <v>250</v>
      </c>
      <c r="J253" s="7">
        <v>250</v>
      </c>
      <c r="K253" s="16">
        <v>15.9</v>
      </c>
      <c r="L253" s="16">
        <v>78.8</v>
      </c>
      <c r="M253" s="27">
        <v>0.1217</v>
      </c>
      <c r="N253" s="32">
        <v>0.51243399999999995</v>
      </c>
      <c r="P253" s="16">
        <f t="shared" si="28"/>
        <v>-0.38129130655821053</v>
      </c>
      <c r="Q253" s="16">
        <f t="shared" si="29"/>
        <v>-3.9794162742534667</v>
      </c>
      <c r="S253" s="16">
        <f t="shared" si="30"/>
        <v>-1.5868133256006955</v>
      </c>
      <c r="T253" s="47">
        <f t="shared" si="31"/>
        <v>-1.5868133256006955</v>
      </c>
      <c r="U253" s="47">
        <f t="shared" si="32"/>
        <v>1.1493803792423538</v>
      </c>
      <c r="V253" s="15">
        <f t="shared" si="36"/>
        <v>1.1853945586224695</v>
      </c>
      <c r="W253" s="15">
        <f t="shared" si="33"/>
        <v>1.1493803792423538</v>
      </c>
      <c r="X253" s="15"/>
      <c r="Y253" s="15"/>
      <c r="Z253" s="56">
        <f t="shared" si="34"/>
        <v>899.38037924235391</v>
      </c>
      <c r="AA253" s="7" t="s">
        <v>1451</v>
      </c>
      <c r="AB253" s="7">
        <v>1995</v>
      </c>
      <c r="AC253" s="7" t="s">
        <v>1028</v>
      </c>
      <c r="AD253" s="7" t="s">
        <v>1161</v>
      </c>
      <c r="AE253" s="17" t="s">
        <v>1162</v>
      </c>
    </row>
    <row r="254" spans="1:31" s="7" customFormat="1" ht="12" customHeight="1" x14ac:dyDescent="0.45">
      <c r="A254" s="7">
        <v>252</v>
      </c>
      <c r="B254" s="7" t="s">
        <v>293</v>
      </c>
      <c r="C254" s="7" t="s">
        <v>1052</v>
      </c>
      <c r="D254" s="8"/>
      <c r="E254" s="27">
        <v>8.93</v>
      </c>
      <c r="F254" s="27">
        <v>42.02</v>
      </c>
      <c r="G254" s="7" t="s">
        <v>1348</v>
      </c>
      <c r="I254" s="7">
        <v>250</v>
      </c>
      <c r="J254" s="7">
        <v>250</v>
      </c>
      <c r="K254" s="16">
        <v>12.5</v>
      </c>
      <c r="L254" s="16">
        <v>57.5</v>
      </c>
      <c r="M254" s="27">
        <v>0.13170000000000001</v>
      </c>
      <c r="N254" s="32">
        <v>0.51244599999999996</v>
      </c>
      <c r="P254" s="16">
        <f t="shared" si="28"/>
        <v>-0.33045246568378239</v>
      </c>
      <c r="Q254" s="16">
        <f t="shared" si="29"/>
        <v>-3.7453329640035893</v>
      </c>
      <c r="S254" s="16">
        <f t="shared" si="30"/>
        <v>-1.6717437418378545</v>
      </c>
      <c r="T254" s="47">
        <f t="shared" si="31"/>
        <v>-1.6717437418378545</v>
      </c>
      <c r="U254" s="47">
        <f t="shared" si="32"/>
        <v>1.1558396804766975</v>
      </c>
      <c r="V254" s="15">
        <f t="shared" si="36"/>
        <v>1.3071439127570081</v>
      </c>
      <c r="W254" s="15">
        <f t="shared" si="33"/>
        <v>1.1558396804766975</v>
      </c>
      <c r="X254" s="15"/>
      <c r="Y254" s="15"/>
      <c r="Z254" s="56">
        <f t="shared" si="34"/>
        <v>905.83968047669759</v>
      </c>
      <c r="AA254" s="7" t="s">
        <v>1451</v>
      </c>
      <c r="AB254" s="7">
        <v>1995</v>
      </c>
      <c r="AC254" s="7" t="s">
        <v>1028</v>
      </c>
      <c r="AD254" s="7" t="s">
        <v>1161</v>
      </c>
      <c r="AE254" s="17" t="s">
        <v>1162</v>
      </c>
    </row>
    <row r="255" spans="1:31" s="7" customFormat="1" ht="12" customHeight="1" x14ac:dyDescent="0.45">
      <c r="A255" s="7">
        <v>253</v>
      </c>
      <c r="B255" s="7">
        <v>8262</v>
      </c>
      <c r="C255" s="7" t="s">
        <v>1052</v>
      </c>
      <c r="D255" s="8"/>
      <c r="E255" s="27">
        <v>8.93</v>
      </c>
      <c r="F255" s="27">
        <v>42.02</v>
      </c>
      <c r="G255" s="7" t="s">
        <v>1349</v>
      </c>
      <c r="I255" s="7">
        <v>250</v>
      </c>
      <c r="J255" s="7">
        <v>250</v>
      </c>
      <c r="K255" s="16">
        <v>5.12</v>
      </c>
      <c r="L255" s="16">
        <v>22.1</v>
      </c>
      <c r="M255" s="27">
        <v>0.1399</v>
      </c>
      <c r="N255" s="32">
        <v>0.51231199999999999</v>
      </c>
      <c r="P255" s="16">
        <f t="shared" si="28"/>
        <v>-0.28876461616675142</v>
      </c>
      <c r="Q255" s="16">
        <f t="shared" si="29"/>
        <v>-6.3592632617959222</v>
      </c>
      <c r="S255" s="16">
        <f t="shared" si="30"/>
        <v>-4.5472652953495567</v>
      </c>
      <c r="T255" s="47">
        <f t="shared" si="31"/>
        <v>-4.5472652953495567</v>
      </c>
      <c r="U255" s="47">
        <f t="shared" si="32"/>
        <v>1.3884708460840025</v>
      </c>
      <c r="V255" s="15">
        <f t="shared" si="36"/>
        <v>1.7264570779253376</v>
      </c>
      <c r="W255" s="15">
        <f t="shared" si="33"/>
        <v>1.3884708460840025</v>
      </c>
      <c r="X255" s="15"/>
      <c r="Y255" s="15"/>
      <c r="Z255" s="56">
        <f t="shared" si="34"/>
        <v>1138.4708460840025</v>
      </c>
      <c r="AA255" s="7" t="s">
        <v>1451</v>
      </c>
      <c r="AB255" s="7">
        <v>1995</v>
      </c>
      <c r="AC255" s="7" t="s">
        <v>1028</v>
      </c>
      <c r="AD255" s="7" t="s">
        <v>1161</v>
      </c>
      <c r="AE255" s="17" t="s">
        <v>1162</v>
      </c>
    </row>
    <row r="256" spans="1:31" s="7" customFormat="1" ht="12" customHeight="1" x14ac:dyDescent="0.45">
      <c r="A256" s="7">
        <v>254</v>
      </c>
      <c r="B256" s="7">
        <v>8264</v>
      </c>
      <c r="C256" s="7" t="s">
        <v>1052</v>
      </c>
      <c r="D256" s="8"/>
      <c r="E256" s="27">
        <v>8.93</v>
      </c>
      <c r="F256" s="27">
        <v>42.02</v>
      </c>
      <c r="G256" s="7" t="s">
        <v>1349</v>
      </c>
      <c r="I256" s="7">
        <v>250</v>
      </c>
      <c r="J256" s="7">
        <v>250</v>
      </c>
      <c r="K256" s="16">
        <v>3.21</v>
      </c>
      <c r="L256" s="16">
        <v>10.1</v>
      </c>
      <c r="M256" s="27">
        <v>0.19270000000000001</v>
      </c>
      <c r="N256" s="32">
        <v>0.51245399999999997</v>
      </c>
      <c r="P256" s="16">
        <f t="shared" si="28"/>
        <v>-2.0335536349771255E-2</v>
      </c>
      <c r="Q256" s="16">
        <f t="shared" si="29"/>
        <v>-3.5892774238366343</v>
      </c>
      <c r="S256" s="16">
        <f t="shared" si="30"/>
        <v>-3.4616719332418198</v>
      </c>
      <c r="T256" s="47">
        <f t="shared" si="31"/>
        <v>-3.4616719332418198</v>
      </c>
      <c r="U256" s="47">
        <f t="shared" si="32"/>
        <v>1.2855162002822778</v>
      </c>
      <c r="V256" s="15">
        <f t="shared" si="36"/>
        <v>4.9855464884653777</v>
      </c>
      <c r="W256" s="15">
        <f t="shared" si="33"/>
        <v>1.2855162002822778</v>
      </c>
      <c r="X256" s="15"/>
      <c r="Y256" s="15"/>
      <c r="Z256" s="56">
        <f t="shared" si="34"/>
        <v>1035.5162002822779</v>
      </c>
      <c r="AA256" s="7" t="s">
        <v>1451</v>
      </c>
      <c r="AB256" s="7">
        <v>1995</v>
      </c>
      <c r="AC256" s="7" t="s">
        <v>1028</v>
      </c>
      <c r="AD256" s="7" t="s">
        <v>1161</v>
      </c>
      <c r="AE256" s="17" t="s">
        <v>1162</v>
      </c>
    </row>
    <row r="257" spans="1:31" s="7" customFormat="1" ht="12" customHeight="1" x14ac:dyDescent="0.45">
      <c r="A257" s="7">
        <v>255</v>
      </c>
      <c r="B257" s="7">
        <v>8265</v>
      </c>
      <c r="C257" s="7" t="s">
        <v>1052</v>
      </c>
      <c r="D257" s="8"/>
      <c r="E257" s="27">
        <v>8.93</v>
      </c>
      <c r="F257" s="27">
        <v>42.02</v>
      </c>
      <c r="G257" s="7" t="s">
        <v>1349</v>
      </c>
      <c r="I257" s="7">
        <v>250</v>
      </c>
      <c r="J257" s="7">
        <v>250</v>
      </c>
      <c r="K257" s="16">
        <v>7.42</v>
      </c>
      <c r="L257" s="16">
        <v>29.1</v>
      </c>
      <c r="M257" s="27">
        <v>0.154</v>
      </c>
      <c r="N257" s="32">
        <v>0.51234900000000005</v>
      </c>
      <c r="P257" s="16">
        <f t="shared" si="28"/>
        <v>-0.21708185053380791</v>
      </c>
      <c r="Q257" s="16">
        <f t="shared" si="29"/>
        <v>-5.6375063885238941</v>
      </c>
      <c r="S257" s="16">
        <f t="shared" si="30"/>
        <v>-4.2753177764242496</v>
      </c>
      <c r="T257" s="47">
        <f t="shared" si="31"/>
        <v>-4.2753177764242496</v>
      </c>
      <c r="U257" s="47">
        <f t="shared" si="32"/>
        <v>1.3648694284622183</v>
      </c>
      <c r="V257" s="15">
        <f t="shared" si="36"/>
        <v>2.0379011356662189</v>
      </c>
      <c r="W257" s="15">
        <f t="shared" si="33"/>
        <v>1.3648694284622183</v>
      </c>
      <c r="X257" s="15"/>
      <c r="Y257" s="15"/>
      <c r="Z257" s="56">
        <f t="shared" si="34"/>
        <v>1114.8694284622184</v>
      </c>
      <c r="AA257" s="7" t="s">
        <v>1451</v>
      </c>
      <c r="AB257" s="7">
        <v>1995</v>
      </c>
      <c r="AC257" s="7" t="s">
        <v>1028</v>
      </c>
      <c r="AD257" s="7" t="s">
        <v>1161</v>
      </c>
      <c r="AE257" s="17" t="s">
        <v>1162</v>
      </c>
    </row>
    <row r="258" spans="1:31" s="7" customFormat="1" ht="12" customHeight="1" x14ac:dyDescent="0.45">
      <c r="A258" s="7">
        <v>256</v>
      </c>
      <c r="B258" s="7" t="s">
        <v>294</v>
      </c>
      <c r="C258" s="7" t="s">
        <v>1052</v>
      </c>
      <c r="D258" s="8"/>
      <c r="E258" s="27">
        <v>8.93</v>
      </c>
      <c r="F258" s="27">
        <v>42.02</v>
      </c>
      <c r="G258" s="7" t="s">
        <v>1349</v>
      </c>
      <c r="I258" s="7">
        <v>250</v>
      </c>
      <c r="J258" s="7">
        <v>250</v>
      </c>
      <c r="K258" s="16">
        <v>2.16</v>
      </c>
      <c r="L258" s="16">
        <v>8.76</v>
      </c>
      <c r="M258" s="27">
        <v>0.1492</v>
      </c>
      <c r="N258" s="32">
        <v>0.51234199999999996</v>
      </c>
      <c r="P258" s="16">
        <f t="shared" si="28"/>
        <v>-0.24148449415353335</v>
      </c>
      <c r="Q258" s="16">
        <f t="shared" si="29"/>
        <v>-5.7740549861706736</v>
      </c>
      <c r="S258" s="16">
        <f t="shared" si="30"/>
        <v>-4.2587397853572515</v>
      </c>
      <c r="T258" s="47">
        <f t="shared" si="31"/>
        <v>-4.2587397853572515</v>
      </c>
      <c r="U258" s="47">
        <f t="shared" si="32"/>
        <v>1.3641436462150638</v>
      </c>
      <c r="V258" s="15">
        <f t="shared" si="36"/>
        <v>1.9035652082861954</v>
      </c>
      <c r="W258" s="15">
        <f t="shared" si="33"/>
        <v>1.3641436462150638</v>
      </c>
      <c r="X258" s="15"/>
      <c r="Y258" s="15"/>
      <c r="Z258" s="56">
        <f t="shared" si="34"/>
        <v>1114.1436462150639</v>
      </c>
      <c r="AA258" s="7" t="s">
        <v>1451</v>
      </c>
      <c r="AB258" s="7">
        <v>1995</v>
      </c>
      <c r="AC258" s="7" t="s">
        <v>1028</v>
      </c>
      <c r="AD258" s="7" t="s">
        <v>1161</v>
      </c>
      <c r="AE258" s="17" t="s">
        <v>1162</v>
      </c>
    </row>
    <row r="259" spans="1:31" s="7" customFormat="1" ht="12" customHeight="1" x14ac:dyDescent="0.45">
      <c r="A259" s="7">
        <v>257</v>
      </c>
      <c r="B259" s="7" t="s">
        <v>295</v>
      </c>
      <c r="C259" s="7" t="s">
        <v>1052</v>
      </c>
      <c r="D259" s="8"/>
      <c r="E259" s="27">
        <v>8.93</v>
      </c>
      <c r="F259" s="27">
        <v>42.02</v>
      </c>
      <c r="G259" s="7" t="s">
        <v>1349</v>
      </c>
      <c r="I259" s="7">
        <v>250</v>
      </c>
      <c r="J259" s="7">
        <v>250</v>
      </c>
      <c r="K259" s="16">
        <v>4.03</v>
      </c>
      <c r="L259" s="16">
        <v>15.9</v>
      </c>
      <c r="M259" s="27">
        <v>0.15340000000000001</v>
      </c>
      <c r="N259" s="32">
        <v>0.51234900000000005</v>
      </c>
      <c r="P259" s="16">
        <f t="shared" ref="P259:P322" si="37">(M259/0.1967)-1</f>
        <v>-0.22013218098627352</v>
      </c>
      <c r="Q259" s="16">
        <f t="shared" ref="Q259:Q315" si="38">((N259/0.512638)-1)*10000</f>
        <v>-5.6375063885238941</v>
      </c>
      <c r="S259" s="16">
        <f t="shared" ref="S259:S315" si="39">Q259-25.1*P259*0.001*J259</f>
        <v>-4.2561769528350277</v>
      </c>
      <c r="T259" s="47">
        <f t="shared" ref="T259:T315" si="40">S259</f>
        <v>-4.2561769528350277</v>
      </c>
      <c r="U259" s="47">
        <f t="shared" ref="U259:U315" si="41">W259</f>
        <v>1.3634050839284781</v>
      </c>
      <c r="V259" s="15">
        <f t="shared" si="36"/>
        <v>2.017756715992137</v>
      </c>
      <c r="W259" s="15">
        <f t="shared" ref="W259:W315" si="42">V259-(V259-J259/1000)*(-0.4-P259)/(-0.4-0.08592)</f>
        <v>1.3634050839284781</v>
      </c>
      <c r="X259" s="15"/>
      <c r="Y259" s="15"/>
      <c r="Z259" s="56">
        <f t="shared" ref="Z259:Z322" si="43">U259*1000-J259</f>
        <v>1113.4050839284782</v>
      </c>
      <c r="AA259" s="7" t="s">
        <v>1451</v>
      </c>
      <c r="AB259" s="7">
        <v>1995</v>
      </c>
      <c r="AC259" s="7" t="s">
        <v>1028</v>
      </c>
      <c r="AD259" s="7" t="s">
        <v>1161</v>
      </c>
      <c r="AE259" s="17" t="s">
        <v>1162</v>
      </c>
    </row>
    <row r="260" spans="1:31" s="7" customFormat="1" ht="12" customHeight="1" x14ac:dyDescent="0.45">
      <c r="A260" s="7">
        <v>258</v>
      </c>
      <c r="B260" s="7">
        <v>4962</v>
      </c>
      <c r="C260" s="7" t="s">
        <v>1052</v>
      </c>
      <c r="D260" s="8"/>
      <c r="E260" s="27">
        <v>8.93</v>
      </c>
      <c r="F260" s="27">
        <v>42.02</v>
      </c>
      <c r="G260" s="7" t="s">
        <v>1346</v>
      </c>
      <c r="I260" s="7">
        <v>260</v>
      </c>
      <c r="J260" s="7">
        <v>260</v>
      </c>
      <c r="K260" s="16">
        <v>13.7</v>
      </c>
      <c r="L260" s="16">
        <v>50.3</v>
      </c>
      <c r="M260" s="27">
        <v>0.16450000000000001</v>
      </c>
      <c r="N260" s="32">
        <v>0.51253000000000004</v>
      </c>
      <c r="P260" s="16">
        <f t="shared" si="37"/>
        <v>-0.16370106761565839</v>
      </c>
      <c r="Q260" s="16">
        <f t="shared" si="38"/>
        <v>-2.1067497922511169</v>
      </c>
      <c r="S260" s="16">
        <f t="shared" si="39"/>
        <v>-1.0384366249913302</v>
      </c>
      <c r="T260" s="47">
        <f t="shared" si="40"/>
        <v>-1.0384366249913302</v>
      </c>
      <c r="U260" s="47">
        <f t="shared" si="41"/>
        <v>1.1100916680358064</v>
      </c>
      <c r="V260" s="15">
        <f t="shared" si="36"/>
        <v>1.9148144244298044</v>
      </c>
      <c r="W260" s="15">
        <f t="shared" si="42"/>
        <v>1.1100916680358064</v>
      </c>
      <c r="X260" s="15"/>
      <c r="Y260" s="15"/>
      <c r="Z260" s="56">
        <f t="shared" si="43"/>
        <v>850.09166803580638</v>
      </c>
      <c r="AA260" s="7" t="s">
        <v>1451</v>
      </c>
      <c r="AB260" s="7">
        <v>1995</v>
      </c>
      <c r="AC260" s="7" t="s">
        <v>1028</v>
      </c>
      <c r="AD260" s="7" t="s">
        <v>1161</v>
      </c>
      <c r="AE260" s="17" t="s">
        <v>1162</v>
      </c>
    </row>
    <row r="261" spans="1:31" s="7" customFormat="1" ht="12" customHeight="1" x14ac:dyDescent="0.45">
      <c r="A261" s="7">
        <v>259</v>
      </c>
      <c r="B261" s="7">
        <v>4963</v>
      </c>
      <c r="C261" s="7" t="s">
        <v>1052</v>
      </c>
      <c r="D261" s="8"/>
      <c r="E261" s="27">
        <v>8.93</v>
      </c>
      <c r="F261" s="27">
        <v>42.02</v>
      </c>
      <c r="G261" s="7" t="s">
        <v>1346</v>
      </c>
      <c r="I261" s="7">
        <v>260</v>
      </c>
      <c r="J261" s="7">
        <v>260</v>
      </c>
      <c r="K261" s="16">
        <v>16.5</v>
      </c>
      <c r="L261" s="16">
        <v>70.400000000000006</v>
      </c>
      <c r="M261" s="27">
        <v>0.1414</v>
      </c>
      <c r="N261" s="32">
        <v>0.51250099999999998</v>
      </c>
      <c r="P261" s="16">
        <f t="shared" si="37"/>
        <v>-0.28113879003558728</v>
      </c>
      <c r="Q261" s="16">
        <f t="shared" si="38"/>
        <v>-2.67245112535619</v>
      </c>
      <c r="S261" s="16">
        <f t="shared" si="39"/>
        <v>-0.83773938158394712</v>
      </c>
      <c r="T261" s="47">
        <f t="shared" si="40"/>
        <v>-0.83773938158394712</v>
      </c>
      <c r="U261" s="47">
        <f t="shared" si="41"/>
        <v>1.0957837560392454</v>
      </c>
      <c r="V261" s="15">
        <f t="shared" si="36"/>
        <v>1.3664277814875796</v>
      </c>
      <c r="W261" s="15">
        <f t="shared" si="42"/>
        <v>1.0957837560392454</v>
      </c>
      <c r="X261" s="15"/>
      <c r="Y261" s="15"/>
      <c r="Z261" s="56">
        <f t="shared" si="43"/>
        <v>835.78375603924542</v>
      </c>
      <c r="AA261" s="7" t="s">
        <v>1451</v>
      </c>
      <c r="AB261" s="7">
        <v>1995</v>
      </c>
      <c r="AC261" s="7" t="s">
        <v>1028</v>
      </c>
      <c r="AD261" s="7" t="s">
        <v>1161</v>
      </c>
      <c r="AE261" s="17" t="s">
        <v>1162</v>
      </c>
    </row>
    <row r="262" spans="1:31" s="7" customFormat="1" ht="12" customHeight="1" x14ac:dyDescent="0.45">
      <c r="A262" s="7">
        <v>260</v>
      </c>
      <c r="B262" s="7">
        <v>4964</v>
      </c>
      <c r="C262" s="7" t="s">
        <v>1052</v>
      </c>
      <c r="D262" s="8"/>
      <c r="E262" s="27">
        <v>8.93</v>
      </c>
      <c r="F262" s="27">
        <v>42.02</v>
      </c>
      <c r="G262" s="7" t="s">
        <v>1346</v>
      </c>
      <c r="I262" s="7">
        <v>260</v>
      </c>
      <c r="J262" s="7">
        <v>260</v>
      </c>
      <c r="K262" s="16">
        <v>13.5</v>
      </c>
      <c r="L262" s="16">
        <v>57</v>
      </c>
      <c r="M262" s="27">
        <v>0.1426</v>
      </c>
      <c r="N262" s="32">
        <v>0.51248400000000005</v>
      </c>
      <c r="P262" s="16">
        <f t="shared" si="37"/>
        <v>-0.27503812913065584</v>
      </c>
      <c r="Q262" s="16">
        <f t="shared" si="38"/>
        <v>-3.0040691482091653</v>
      </c>
      <c r="S262" s="16">
        <f t="shared" si="39"/>
        <v>-1.2091703175025053</v>
      </c>
      <c r="T262" s="47">
        <f t="shared" si="40"/>
        <v>-1.2091703175025053</v>
      </c>
      <c r="U262" s="47">
        <f t="shared" si="41"/>
        <v>1.1258553046855995</v>
      </c>
      <c r="V262" s="15">
        <f t="shared" si="36"/>
        <v>1.4256100131783784</v>
      </c>
      <c r="W262" s="15">
        <f t="shared" si="42"/>
        <v>1.1258553046855995</v>
      </c>
      <c r="X262" s="15"/>
      <c r="Y262" s="15"/>
      <c r="Z262" s="56">
        <f t="shared" si="43"/>
        <v>865.85530468559955</v>
      </c>
      <c r="AA262" s="7" t="s">
        <v>1451</v>
      </c>
      <c r="AB262" s="7">
        <v>1995</v>
      </c>
      <c r="AC262" s="7" t="s">
        <v>1028</v>
      </c>
      <c r="AD262" s="7" t="s">
        <v>1161</v>
      </c>
      <c r="AE262" s="17" t="s">
        <v>1162</v>
      </c>
    </row>
    <row r="263" spans="1:31" s="7" customFormat="1" ht="12" customHeight="1" x14ac:dyDescent="0.45">
      <c r="A263" s="7">
        <v>261</v>
      </c>
      <c r="B263" s="7" t="s">
        <v>296</v>
      </c>
      <c r="C263" s="7" t="s">
        <v>1052</v>
      </c>
      <c r="D263" s="8"/>
      <c r="E263" s="27">
        <v>8.93</v>
      </c>
      <c r="F263" s="27">
        <v>42.02</v>
      </c>
      <c r="G263" s="7" t="s">
        <v>1346</v>
      </c>
      <c r="I263" s="7">
        <v>260</v>
      </c>
      <c r="J263" s="7">
        <v>260</v>
      </c>
      <c r="K263" s="16">
        <v>15.8</v>
      </c>
      <c r="L263" s="16">
        <v>62.7</v>
      </c>
      <c r="M263" s="27">
        <v>0.1522</v>
      </c>
      <c r="N263" s="32">
        <v>0.51251199999999997</v>
      </c>
      <c r="P263" s="16">
        <f t="shared" si="37"/>
        <v>-0.22623284189120496</v>
      </c>
      <c r="Q263" s="16">
        <f t="shared" si="38"/>
        <v>-2.4578747576275983</v>
      </c>
      <c r="S263" s="16">
        <f t="shared" si="39"/>
        <v>-0.98147923144559468</v>
      </c>
      <c r="T263" s="47">
        <f t="shared" si="40"/>
        <v>-0.98147923144559468</v>
      </c>
      <c r="U263" s="47">
        <f t="shared" si="41"/>
        <v>1.106718898350757</v>
      </c>
      <c r="V263" s="15">
        <f t="shared" si="36"/>
        <v>1.5780647166108415</v>
      </c>
      <c r="W263" s="15">
        <f t="shared" si="42"/>
        <v>1.106718898350757</v>
      </c>
      <c r="X263" s="15"/>
      <c r="Y263" s="15"/>
      <c r="Z263" s="56">
        <f t="shared" si="43"/>
        <v>846.71889835075694</v>
      </c>
      <c r="AA263" s="7" t="s">
        <v>1451</v>
      </c>
      <c r="AB263" s="7">
        <v>1995</v>
      </c>
      <c r="AC263" s="7" t="s">
        <v>1028</v>
      </c>
      <c r="AD263" s="7" t="s">
        <v>1161</v>
      </c>
      <c r="AE263" s="17" t="s">
        <v>1162</v>
      </c>
    </row>
    <row r="264" spans="1:31" s="7" customFormat="1" ht="12" customHeight="1" x14ac:dyDescent="0.45">
      <c r="A264" s="7">
        <v>262</v>
      </c>
      <c r="B264" s="7">
        <v>4966</v>
      </c>
      <c r="C264" s="7" t="s">
        <v>1052</v>
      </c>
      <c r="D264" s="8"/>
      <c r="E264" s="27">
        <v>8.93</v>
      </c>
      <c r="F264" s="27">
        <v>42.02</v>
      </c>
      <c r="G264" s="7" t="s">
        <v>1350</v>
      </c>
      <c r="I264" s="7">
        <v>260</v>
      </c>
      <c r="J264" s="7">
        <v>260</v>
      </c>
      <c r="K264" s="16">
        <v>27.5</v>
      </c>
      <c r="L264" s="16">
        <v>102</v>
      </c>
      <c r="M264" s="27">
        <v>0.16309999999999999</v>
      </c>
      <c r="N264" s="32">
        <v>0.51259699999999997</v>
      </c>
      <c r="P264" s="16">
        <f t="shared" si="37"/>
        <v>-0.17081850533807841</v>
      </c>
      <c r="Q264" s="16">
        <f t="shared" si="38"/>
        <v>-0.7997846433560607</v>
      </c>
      <c r="S264" s="16">
        <f t="shared" si="39"/>
        <v>0.31497692248023901</v>
      </c>
      <c r="T264" s="47">
        <f t="shared" si="40"/>
        <v>0.31497692248023901</v>
      </c>
      <c r="U264" s="47">
        <f t="shared" si="41"/>
        <v>1.0007613134308573</v>
      </c>
      <c r="V264" s="15">
        <f t="shared" si="36"/>
        <v>1.6620130597408123</v>
      </c>
      <c r="W264" s="15">
        <f t="shared" si="42"/>
        <v>1.0007613134308573</v>
      </c>
      <c r="X264" s="15"/>
      <c r="Y264" s="15"/>
      <c r="Z264" s="56">
        <f t="shared" si="43"/>
        <v>740.76131343085729</v>
      </c>
      <c r="AA264" s="7" t="s">
        <v>1451</v>
      </c>
      <c r="AB264" s="7">
        <v>1995</v>
      </c>
      <c r="AC264" s="7" t="s">
        <v>1028</v>
      </c>
      <c r="AD264" s="7" t="s">
        <v>1161</v>
      </c>
      <c r="AE264" s="17" t="s">
        <v>1162</v>
      </c>
    </row>
    <row r="265" spans="1:31" s="7" customFormat="1" ht="12" customHeight="1" x14ac:dyDescent="0.45">
      <c r="A265" s="7">
        <v>263</v>
      </c>
      <c r="B265" s="7">
        <v>4967</v>
      </c>
      <c r="C265" s="7" t="s">
        <v>1052</v>
      </c>
      <c r="D265" s="8"/>
      <c r="E265" s="27">
        <v>8.93</v>
      </c>
      <c r="F265" s="27">
        <v>42.02</v>
      </c>
      <c r="G265" s="7" t="s">
        <v>1350</v>
      </c>
      <c r="I265" s="7">
        <v>260</v>
      </c>
      <c r="J265" s="7">
        <v>260</v>
      </c>
      <c r="K265" s="16">
        <v>28.9</v>
      </c>
      <c r="L265" s="16">
        <v>108</v>
      </c>
      <c r="M265" s="27">
        <v>0.16220000000000001</v>
      </c>
      <c r="N265" s="32">
        <v>0.51259500000000002</v>
      </c>
      <c r="P265" s="16">
        <f t="shared" si="37"/>
        <v>-0.17539400101677682</v>
      </c>
      <c r="Q265" s="16">
        <f t="shared" si="38"/>
        <v>-0.83879852839641167</v>
      </c>
      <c r="S265" s="16">
        <f t="shared" si="39"/>
        <v>0.30582272223907414</v>
      </c>
      <c r="T265" s="47">
        <f t="shared" si="40"/>
        <v>0.30582272223907414</v>
      </c>
      <c r="U265" s="47">
        <f t="shared" si="41"/>
        <v>1.0015858132441409</v>
      </c>
      <c r="V265" s="15">
        <f t="shared" si="36"/>
        <v>1.6389975928173008</v>
      </c>
      <c r="W265" s="15">
        <f t="shared" si="42"/>
        <v>1.0015858132441409</v>
      </c>
      <c r="X265" s="15"/>
      <c r="Y265" s="15"/>
      <c r="Z265" s="56">
        <f t="shared" si="43"/>
        <v>741.58581324414081</v>
      </c>
      <c r="AA265" s="7" t="s">
        <v>1451</v>
      </c>
      <c r="AB265" s="7">
        <v>1995</v>
      </c>
      <c r="AC265" s="7" t="s">
        <v>1028</v>
      </c>
      <c r="AD265" s="7" t="s">
        <v>1161</v>
      </c>
      <c r="AE265" s="17" t="s">
        <v>1162</v>
      </c>
    </row>
    <row r="266" spans="1:31" s="7" customFormat="1" ht="12" customHeight="1" x14ac:dyDescent="0.45">
      <c r="A266" s="7">
        <v>264</v>
      </c>
      <c r="B266" s="7">
        <v>4968</v>
      </c>
      <c r="C266" s="7" t="s">
        <v>1052</v>
      </c>
      <c r="D266" s="8"/>
      <c r="E266" s="27">
        <v>8.93</v>
      </c>
      <c r="F266" s="27">
        <v>42.02</v>
      </c>
      <c r="G266" s="7" t="s">
        <v>1350</v>
      </c>
      <c r="I266" s="7">
        <v>260</v>
      </c>
      <c r="J266" s="7">
        <v>260</v>
      </c>
      <c r="K266" s="16">
        <v>27.1</v>
      </c>
      <c r="L266" s="16">
        <v>99.5</v>
      </c>
      <c r="M266" s="27">
        <v>0.16470000000000001</v>
      </c>
      <c r="N266" s="32">
        <v>0.51260399999999995</v>
      </c>
      <c r="P266" s="16">
        <f t="shared" si="37"/>
        <v>-0.16268429079816982</v>
      </c>
      <c r="Q266" s="16">
        <f t="shared" si="38"/>
        <v>-0.66323604571039141</v>
      </c>
      <c r="S266" s="16">
        <f t="shared" si="39"/>
        <v>0.39844163603846483</v>
      </c>
      <c r="T266" s="47">
        <f t="shared" si="40"/>
        <v>0.39844163603846483</v>
      </c>
      <c r="U266" s="47">
        <f t="shared" si="41"/>
        <v>0.99385033309718984</v>
      </c>
      <c r="V266" s="15">
        <f t="shared" si="36"/>
        <v>1.6943781143668486</v>
      </c>
      <c r="W266" s="15">
        <f t="shared" si="42"/>
        <v>0.99385033309718984</v>
      </c>
      <c r="X266" s="15"/>
      <c r="Y266" s="15"/>
      <c r="Z266" s="56">
        <f t="shared" si="43"/>
        <v>733.85033309718983</v>
      </c>
      <c r="AA266" s="7" t="s">
        <v>1451</v>
      </c>
      <c r="AB266" s="7">
        <v>1995</v>
      </c>
      <c r="AC266" s="7" t="s">
        <v>1028</v>
      </c>
      <c r="AD266" s="7" t="s">
        <v>1161</v>
      </c>
      <c r="AE266" s="17" t="s">
        <v>1162</v>
      </c>
    </row>
    <row r="267" spans="1:31" s="7" customFormat="1" ht="12" customHeight="1" x14ac:dyDescent="0.45">
      <c r="A267" s="7">
        <v>265</v>
      </c>
      <c r="B267" s="7">
        <v>416</v>
      </c>
      <c r="C267" s="7" t="s">
        <v>1052</v>
      </c>
      <c r="D267" s="8"/>
      <c r="E267" s="27">
        <v>8.93</v>
      </c>
      <c r="F267" s="27">
        <v>42.02</v>
      </c>
      <c r="G267" s="7" t="s">
        <v>1346</v>
      </c>
      <c r="I267" s="7">
        <v>245</v>
      </c>
      <c r="J267" s="7">
        <v>245</v>
      </c>
      <c r="K267" s="16">
        <v>9.4600000000000009</v>
      </c>
      <c r="L267" s="16">
        <v>34.700000000000003</v>
      </c>
      <c r="M267" s="27">
        <v>0.1648</v>
      </c>
      <c r="N267" s="32">
        <v>0.51258499999999996</v>
      </c>
      <c r="P267" s="16">
        <f t="shared" si="37"/>
        <v>-0.16217590238942559</v>
      </c>
      <c r="Q267" s="16">
        <f t="shared" si="38"/>
        <v>-1.0338679536059381</v>
      </c>
      <c r="S267" s="16">
        <f t="shared" si="39"/>
        <v>-3.6567241862165534E-2</v>
      </c>
      <c r="T267" s="47">
        <f t="shared" si="40"/>
        <v>-3.6567241862165534E-2</v>
      </c>
      <c r="U267" s="47">
        <f t="shared" si="41"/>
        <v>1.0167602382407939</v>
      </c>
      <c r="V267" s="15">
        <f t="shared" si="36"/>
        <v>1.756567629107084</v>
      </c>
      <c r="W267" s="15">
        <f t="shared" si="42"/>
        <v>1.0167602382407939</v>
      </c>
      <c r="X267" s="15"/>
      <c r="Y267" s="15"/>
      <c r="Z267" s="56">
        <f t="shared" si="43"/>
        <v>771.76023824079391</v>
      </c>
      <c r="AA267" s="7" t="s">
        <v>1451</v>
      </c>
      <c r="AB267" s="7">
        <v>1995</v>
      </c>
      <c r="AC267" s="7" t="s">
        <v>1028</v>
      </c>
      <c r="AD267" s="7" t="s">
        <v>1161</v>
      </c>
      <c r="AE267" s="17" t="s">
        <v>1162</v>
      </c>
    </row>
    <row r="268" spans="1:31" s="7" customFormat="1" ht="12" customHeight="1" x14ac:dyDescent="0.45">
      <c r="A268" s="7">
        <v>266</v>
      </c>
      <c r="B268" s="7">
        <v>417</v>
      </c>
      <c r="C268" s="7" t="s">
        <v>1052</v>
      </c>
      <c r="D268" s="8"/>
      <c r="E268" s="27">
        <v>8.93</v>
      </c>
      <c r="F268" s="27">
        <v>42.02</v>
      </c>
      <c r="G268" s="7" t="s">
        <v>1346</v>
      </c>
      <c r="I268" s="7">
        <v>245</v>
      </c>
      <c r="J268" s="7">
        <v>245</v>
      </c>
      <c r="K268" s="16">
        <v>15.3</v>
      </c>
      <c r="L268" s="16">
        <v>79</v>
      </c>
      <c r="M268" s="27">
        <v>0.1171</v>
      </c>
      <c r="N268" s="32">
        <v>0.51251100000000005</v>
      </c>
      <c r="P268" s="16">
        <f t="shared" si="37"/>
        <v>-0.4046771733604474</v>
      </c>
      <c r="Q268" s="16">
        <f t="shared" si="38"/>
        <v>-2.4773817001466636</v>
      </c>
      <c r="S268" s="16">
        <f t="shared" si="39"/>
        <v>1.1180577433407723E-2</v>
      </c>
      <c r="T268" s="47">
        <f t="shared" si="40"/>
        <v>1.1180577433407723E-2</v>
      </c>
      <c r="U268" s="47">
        <f t="shared" si="41"/>
        <v>1.0154683506174105</v>
      </c>
      <c r="V268" s="15">
        <f t="shared" ref="V268:V299" si="44">(1/0.00654)*LN(1+(N268-0.51315)/(M268-0.2137))</f>
        <v>1.0081229881892255</v>
      </c>
      <c r="W268" s="15">
        <f t="shared" si="42"/>
        <v>1.0154683506174105</v>
      </c>
      <c r="X268" s="15"/>
      <c r="Y268" s="15"/>
      <c r="Z268" s="56">
        <f t="shared" si="43"/>
        <v>770.46835061741047</v>
      </c>
      <c r="AA268" s="7" t="s">
        <v>1451</v>
      </c>
      <c r="AB268" s="7">
        <v>1995</v>
      </c>
      <c r="AC268" s="7" t="s">
        <v>1028</v>
      </c>
      <c r="AD268" s="7" t="s">
        <v>1161</v>
      </c>
      <c r="AE268" s="17" t="s">
        <v>1162</v>
      </c>
    </row>
    <row r="269" spans="1:31" s="7" customFormat="1" ht="12" customHeight="1" x14ac:dyDescent="0.45">
      <c r="A269" s="7">
        <v>267</v>
      </c>
      <c r="B269" s="7">
        <v>434</v>
      </c>
      <c r="C269" s="7" t="s">
        <v>1052</v>
      </c>
      <c r="D269" s="8"/>
      <c r="E269" s="27">
        <v>8.93</v>
      </c>
      <c r="F269" s="27">
        <v>42.02</v>
      </c>
      <c r="G269" s="7" t="s">
        <v>1346</v>
      </c>
      <c r="I269" s="7">
        <v>245</v>
      </c>
      <c r="J269" s="7">
        <v>245</v>
      </c>
      <c r="K269" s="16">
        <v>11.2</v>
      </c>
      <c r="L269" s="16">
        <v>57.5</v>
      </c>
      <c r="M269" s="27">
        <v>0.11749999999999999</v>
      </c>
      <c r="N269" s="32">
        <v>0.512517</v>
      </c>
      <c r="P269" s="16">
        <f t="shared" si="37"/>
        <v>-0.40264361972547036</v>
      </c>
      <c r="Q269" s="16">
        <f t="shared" si="38"/>
        <v>-2.36034004502228</v>
      </c>
      <c r="S269" s="16">
        <f t="shared" si="39"/>
        <v>0.11571689447950018</v>
      </c>
      <c r="T269" s="47">
        <f t="shared" si="40"/>
        <v>0.11571689447950018</v>
      </c>
      <c r="U269" s="47">
        <f t="shared" si="41"/>
        <v>1.0069497642515919</v>
      </c>
      <c r="V269" s="15">
        <f t="shared" si="44"/>
        <v>1.0028268509906233</v>
      </c>
      <c r="W269" s="15">
        <f t="shared" si="42"/>
        <v>1.0069497642515919</v>
      </c>
      <c r="X269" s="15"/>
      <c r="Y269" s="15"/>
      <c r="Z269" s="56">
        <f t="shared" si="43"/>
        <v>761.94976425159189</v>
      </c>
      <c r="AA269" s="7" t="s">
        <v>1451</v>
      </c>
      <c r="AB269" s="7">
        <v>1995</v>
      </c>
      <c r="AC269" s="7" t="s">
        <v>1028</v>
      </c>
      <c r="AD269" s="7" t="s">
        <v>1161</v>
      </c>
      <c r="AE269" s="17" t="s">
        <v>1162</v>
      </c>
    </row>
    <row r="270" spans="1:31" s="7" customFormat="1" ht="12" customHeight="1" x14ac:dyDescent="0.45">
      <c r="A270" s="7">
        <v>268</v>
      </c>
      <c r="B270" s="7" t="s">
        <v>297</v>
      </c>
      <c r="C270" s="7" t="s">
        <v>1052</v>
      </c>
      <c r="E270" s="27">
        <v>8.9600000000000009</v>
      </c>
      <c r="F270" s="27">
        <v>41.79</v>
      </c>
      <c r="G270" s="7" t="s">
        <v>1348</v>
      </c>
      <c r="I270" s="7">
        <v>270</v>
      </c>
      <c r="J270" s="7">
        <v>270</v>
      </c>
      <c r="K270" s="16">
        <v>14.3</v>
      </c>
      <c r="L270" s="16">
        <v>71</v>
      </c>
      <c r="M270" s="27">
        <v>0.1215</v>
      </c>
      <c r="N270" s="32">
        <v>0.51241800000000004</v>
      </c>
      <c r="P270" s="16">
        <f t="shared" si="37"/>
        <v>-0.3823080833756991</v>
      </c>
      <c r="Q270" s="16">
        <f t="shared" si="38"/>
        <v>-4.2915273545851562</v>
      </c>
      <c r="S270" s="16">
        <f t="shared" si="39"/>
        <v>-1.7006254735480435</v>
      </c>
      <c r="T270" s="47">
        <f t="shared" si="40"/>
        <v>-1.7006254735480435</v>
      </c>
      <c r="U270" s="47">
        <f t="shared" si="41"/>
        <v>1.1749668933275532</v>
      </c>
      <c r="V270" s="15">
        <f t="shared" si="44"/>
        <v>1.2091609098612797</v>
      </c>
      <c r="W270" s="15">
        <f t="shared" si="42"/>
        <v>1.1749668933275532</v>
      </c>
      <c r="X270" s="15"/>
      <c r="Y270" s="15"/>
      <c r="Z270" s="56">
        <f t="shared" si="43"/>
        <v>904.96689332755318</v>
      </c>
      <c r="AA270" s="7" t="s">
        <v>1451</v>
      </c>
      <c r="AB270" s="7">
        <v>1995</v>
      </c>
      <c r="AC270" s="7" t="s">
        <v>1028</v>
      </c>
      <c r="AD270" s="7" t="s">
        <v>1161</v>
      </c>
      <c r="AE270" s="17" t="s">
        <v>1162</v>
      </c>
    </row>
    <row r="271" spans="1:31" s="7" customFormat="1" ht="12" customHeight="1" x14ac:dyDescent="0.45">
      <c r="A271" s="7">
        <v>269</v>
      </c>
      <c r="B271" s="7" t="s">
        <v>298</v>
      </c>
      <c r="C271" s="7" t="s">
        <v>1052</v>
      </c>
      <c r="E271" s="27">
        <v>8.9600000000000009</v>
      </c>
      <c r="F271" s="27">
        <v>41.79</v>
      </c>
      <c r="G271" s="7" t="s">
        <v>1348</v>
      </c>
      <c r="I271" s="7">
        <v>270</v>
      </c>
      <c r="J271" s="7">
        <v>270</v>
      </c>
      <c r="K271" s="16">
        <v>12.6</v>
      </c>
      <c r="L271" s="16">
        <v>68.7</v>
      </c>
      <c r="M271" s="27">
        <v>0.1105</v>
      </c>
      <c r="N271" s="32">
        <v>0.51240799999999997</v>
      </c>
      <c r="P271" s="16">
        <f t="shared" si="37"/>
        <v>-0.43823080833756989</v>
      </c>
      <c r="Q271" s="16">
        <f t="shared" si="38"/>
        <v>-4.4865967797946826</v>
      </c>
      <c r="S271" s="16">
        <f t="shared" si="39"/>
        <v>-1.5167065916909714</v>
      </c>
      <c r="T271" s="47">
        <f t="shared" si="40"/>
        <v>-1.5167065916909714</v>
      </c>
      <c r="U271" s="47">
        <f t="shared" si="41"/>
        <v>1.1603866802629517</v>
      </c>
      <c r="V271" s="15">
        <f t="shared" si="44"/>
        <v>1.0954431526026165</v>
      </c>
      <c r="W271" s="15">
        <f t="shared" si="42"/>
        <v>1.1603866802629517</v>
      </c>
      <c r="X271" s="15"/>
      <c r="Y271" s="15"/>
      <c r="Z271" s="56">
        <f t="shared" si="43"/>
        <v>890.38668026295159</v>
      </c>
      <c r="AA271" s="7" t="s">
        <v>1451</v>
      </c>
      <c r="AB271" s="7">
        <v>1995</v>
      </c>
      <c r="AC271" s="7" t="s">
        <v>1028</v>
      </c>
      <c r="AD271" s="7" t="s">
        <v>1161</v>
      </c>
      <c r="AE271" s="17" t="s">
        <v>1162</v>
      </c>
    </row>
    <row r="272" spans="1:31" s="7" customFormat="1" ht="12" customHeight="1" x14ac:dyDescent="0.45">
      <c r="A272" s="7">
        <v>270</v>
      </c>
      <c r="B272" s="7" t="s">
        <v>299</v>
      </c>
      <c r="C272" s="7" t="s">
        <v>1052</v>
      </c>
      <c r="E272" s="27">
        <v>8.9600000000000009</v>
      </c>
      <c r="F272" s="27">
        <v>41.79</v>
      </c>
      <c r="G272" s="7" t="s">
        <v>1348</v>
      </c>
      <c r="I272" s="7">
        <v>270</v>
      </c>
      <c r="J272" s="7">
        <v>270</v>
      </c>
      <c r="K272" s="16">
        <v>12.7</v>
      </c>
      <c r="L272" s="16">
        <v>62.7</v>
      </c>
      <c r="M272" s="27">
        <v>0.12230000000000001</v>
      </c>
      <c r="N272" s="32">
        <v>0.51242299999999996</v>
      </c>
      <c r="P272" s="16">
        <f t="shared" si="37"/>
        <v>-0.37824097610574481</v>
      </c>
      <c r="Q272" s="16">
        <f t="shared" si="38"/>
        <v>-4.1939926419831686</v>
      </c>
      <c r="S272" s="16">
        <f t="shared" si="39"/>
        <v>-1.630653546914536</v>
      </c>
      <c r="T272" s="47">
        <f t="shared" si="40"/>
        <v>-1.630653546914536</v>
      </c>
      <c r="U272" s="47">
        <f t="shared" si="41"/>
        <v>1.1692487425388469</v>
      </c>
      <c r="V272" s="15">
        <f t="shared" si="44"/>
        <v>1.2114038910391467</v>
      </c>
      <c r="W272" s="15">
        <f t="shared" si="42"/>
        <v>1.1692487425388469</v>
      </c>
      <c r="X272" s="15"/>
      <c r="Y272" s="15"/>
      <c r="Z272" s="56">
        <f t="shared" si="43"/>
        <v>899.24874253884695</v>
      </c>
      <c r="AA272" s="7" t="s">
        <v>1451</v>
      </c>
      <c r="AB272" s="7">
        <v>1995</v>
      </c>
      <c r="AC272" s="7" t="s">
        <v>1028</v>
      </c>
      <c r="AD272" s="7" t="s">
        <v>1161</v>
      </c>
      <c r="AE272" s="17" t="s">
        <v>1162</v>
      </c>
    </row>
    <row r="273" spans="1:31" s="7" customFormat="1" ht="12" customHeight="1" x14ac:dyDescent="0.45">
      <c r="A273" s="7">
        <v>271</v>
      </c>
      <c r="B273" s="7" t="s">
        <v>300</v>
      </c>
      <c r="C273" s="7" t="s">
        <v>1052</v>
      </c>
      <c r="E273" s="27">
        <v>8.9600000000000009</v>
      </c>
      <c r="F273" s="27">
        <v>41.79</v>
      </c>
      <c r="G273" s="7" t="s">
        <v>1349</v>
      </c>
      <c r="I273" s="7">
        <v>270</v>
      </c>
      <c r="J273" s="7">
        <v>270</v>
      </c>
      <c r="K273" s="16">
        <v>8.84</v>
      </c>
      <c r="L273" s="16">
        <v>43.2</v>
      </c>
      <c r="M273" s="27">
        <v>0.12379999999999999</v>
      </c>
      <c r="N273" s="32">
        <v>0.51231300000000002</v>
      </c>
      <c r="P273" s="16">
        <f t="shared" si="37"/>
        <v>-0.37061514997458067</v>
      </c>
      <c r="Q273" s="16">
        <f t="shared" si="38"/>
        <v>-6.3397563192746365</v>
      </c>
      <c r="S273" s="16">
        <f t="shared" si="39"/>
        <v>-3.8280974478969032</v>
      </c>
      <c r="T273" s="47">
        <f t="shared" si="40"/>
        <v>-3.8280974478969032</v>
      </c>
      <c r="U273" s="47">
        <f t="shared" si="41"/>
        <v>1.3476509501323986</v>
      </c>
      <c r="V273" s="15">
        <f t="shared" si="44"/>
        <v>1.4170138711498808</v>
      </c>
      <c r="W273" s="15">
        <f t="shared" si="42"/>
        <v>1.3476509501323986</v>
      </c>
      <c r="X273" s="15"/>
      <c r="Y273" s="15"/>
      <c r="Z273" s="56">
        <f t="shared" si="43"/>
        <v>1077.6509501323985</v>
      </c>
      <c r="AA273" s="7" t="s">
        <v>1451</v>
      </c>
      <c r="AB273" s="7">
        <v>1995</v>
      </c>
      <c r="AC273" s="7" t="s">
        <v>1028</v>
      </c>
      <c r="AD273" s="7" t="s">
        <v>1161</v>
      </c>
      <c r="AE273" s="17" t="s">
        <v>1162</v>
      </c>
    </row>
    <row r="274" spans="1:31" s="7" customFormat="1" ht="12" customHeight="1" x14ac:dyDescent="0.45">
      <c r="A274" s="7">
        <v>272</v>
      </c>
      <c r="B274" s="7">
        <v>8589</v>
      </c>
      <c r="C274" s="7" t="s">
        <v>1052</v>
      </c>
      <c r="E274" s="27">
        <v>9</v>
      </c>
      <c r="F274" s="27">
        <v>41.55</v>
      </c>
      <c r="G274" s="7" t="s">
        <v>1349</v>
      </c>
      <c r="I274" s="7">
        <v>270</v>
      </c>
      <c r="J274" s="7">
        <v>270</v>
      </c>
      <c r="K274" s="16">
        <v>5.07</v>
      </c>
      <c r="L274" s="16">
        <v>16.3</v>
      </c>
      <c r="M274" s="27">
        <v>0.18840000000000001</v>
      </c>
      <c r="N274" s="32">
        <v>0.512382</v>
      </c>
      <c r="P274" s="16">
        <f t="shared" si="37"/>
        <v>-4.2196237925775315E-2</v>
      </c>
      <c r="Q274" s="16">
        <f t="shared" si="38"/>
        <v>-4.9937772853370088</v>
      </c>
      <c r="S274" s="16">
        <f t="shared" si="39"/>
        <v>-4.707813380914029</v>
      </c>
      <c r="T274" s="47">
        <f t="shared" si="40"/>
        <v>-4.707813380914029</v>
      </c>
      <c r="U274" s="47">
        <f t="shared" si="41"/>
        <v>1.404382992468423</v>
      </c>
      <c r="V274" s="15">
        <f t="shared" si="44"/>
        <v>4.5724943022414317</v>
      </c>
      <c r="W274" s="15">
        <f t="shared" si="42"/>
        <v>1.404382992468423</v>
      </c>
      <c r="X274" s="15"/>
      <c r="Y274" s="15"/>
      <c r="Z274" s="56">
        <f t="shared" si="43"/>
        <v>1134.382992468423</v>
      </c>
      <c r="AA274" s="7" t="s">
        <v>1451</v>
      </c>
      <c r="AB274" s="7">
        <v>1995</v>
      </c>
      <c r="AC274" s="7" t="s">
        <v>1028</v>
      </c>
      <c r="AD274" s="7" t="s">
        <v>1161</v>
      </c>
      <c r="AE274" s="17" t="s">
        <v>1162</v>
      </c>
    </row>
    <row r="275" spans="1:31" s="7" customFormat="1" ht="12" customHeight="1" x14ac:dyDescent="0.45">
      <c r="A275" s="7">
        <v>273</v>
      </c>
      <c r="B275" s="7">
        <v>8590</v>
      </c>
      <c r="C275" s="7" t="s">
        <v>1052</v>
      </c>
      <c r="D275" s="8"/>
      <c r="E275" s="27">
        <v>9</v>
      </c>
      <c r="F275" s="27">
        <v>41.55</v>
      </c>
      <c r="G275" s="7" t="s">
        <v>1349</v>
      </c>
      <c r="I275" s="7">
        <v>270</v>
      </c>
      <c r="J275" s="7">
        <v>270</v>
      </c>
      <c r="K275" s="16">
        <v>3.19</v>
      </c>
      <c r="L275" s="16">
        <v>10.3</v>
      </c>
      <c r="M275" s="27">
        <v>0.18790000000000001</v>
      </c>
      <c r="N275" s="32">
        <v>0.51232299999999997</v>
      </c>
      <c r="P275" s="16">
        <f t="shared" si="37"/>
        <v>-4.4738179969496694E-2</v>
      </c>
      <c r="Q275" s="16">
        <f t="shared" si="38"/>
        <v>-6.1446868940673305</v>
      </c>
      <c r="S275" s="16">
        <f t="shared" si="39"/>
        <v>-5.8414962484140514</v>
      </c>
      <c r="T275" s="47">
        <f t="shared" si="40"/>
        <v>-5.8414962484140514</v>
      </c>
      <c r="U275" s="47">
        <f t="shared" si="41"/>
        <v>1.4946111191756573</v>
      </c>
      <c r="V275" s="15">
        <f t="shared" si="44"/>
        <v>4.8243496409391122</v>
      </c>
      <c r="W275" s="15">
        <f t="shared" si="42"/>
        <v>1.4946111191756573</v>
      </c>
      <c r="X275" s="15"/>
      <c r="Y275" s="15"/>
      <c r="Z275" s="56">
        <f t="shared" si="43"/>
        <v>1224.6111191756572</v>
      </c>
      <c r="AA275" s="7" t="s">
        <v>1451</v>
      </c>
      <c r="AB275" s="7">
        <v>1995</v>
      </c>
      <c r="AC275" s="7" t="s">
        <v>1028</v>
      </c>
      <c r="AD275" s="7" t="s">
        <v>1161</v>
      </c>
      <c r="AE275" s="17" t="s">
        <v>1162</v>
      </c>
    </row>
    <row r="276" spans="1:31" s="7" customFormat="1" ht="12" customHeight="1" x14ac:dyDescent="0.45">
      <c r="A276" s="7">
        <v>274</v>
      </c>
      <c r="B276" s="7">
        <v>8592</v>
      </c>
      <c r="C276" s="7" t="s">
        <v>1052</v>
      </c>
      <c r="D276" s="8"/>
      <c r="E276" s="27">
        <v>9</v>
      </c>
      <c r="F276" s="27">
        <v>41.55</v>
      </c>
      <c r="G276" s="7" t="s">
        <v>1349</v>
      </c>
      <c r="I276" s="7">
        <v>270</v>
      </c>
      <c r="J276" s="7">
        <v>270</v>
      </c>
      <c r="K276" s="16">
        <v>5.14</v>
      </c>
      <c r="L276" s="16">
        <v>17.100000000000001</v>
      </c>
      <c r="M276" s="27">
        <v>0.18229999999999999</v>
      </c>
      <c r="N276" s="32">
        <v>0.51235799999999998</v>
      </c>
      <c r="P276" s="16">
        <f t="shared" si="37"/>
        <v>-7.320793085917654E-2</v>
      </c>
      <c r="Q276" s="16">
        <f t="shared" si="38"/>
        <v>-5.4619439058367636</v>
      </c>
      <c r="S276" s="16">
        <f t="shared" si="39"/>
        <v>-4.9658137584041242</v>
      </c>
      <c r="T276" s="47">
        <f t="shared" si="40"/>
        <v>-4.9658137584041242</v>
      </c>
      <c r="U276" s="47">
        <f t="shared" si="41"/>
        <v>1.4289043603511002</v>
      </c>
      <c r="V276" s="15">
        <f t="shared" si="44"/>
        <v>3.8088809729460009</v>
      </c>
      <c r="W276" s="15">
        <f t="shared" si="42"/>
        <v>1.4289043603511002</v>
      </c>
      <c r="X276" s="15"/>
      <c r="Y276" s="15"/>
      <c r="Z276" s="56">
        <f t="shared" si="43"/>
        <v>1158.9043603511002</v>
      </c>
      <c r="AA276" s="7" t="s">
        <v>1451</v>
      </c>
      <c r="AB276" s="7">
        <v>1995</v>
      </c>
      <c r="AC276" s="7" t="s">
        <v>1028</v>
      </c>
      <c r="AD276" s="7" t="s">
        <v>1161</v>
      </c>
      <c r="AE276" s="17" t="s">
        <v>1162</v>
      </c>
    </row>
    <row r="277" spans="1:31" s="7" customFormat="1" ht="12" customHeight="1" x14ac:dyDescent="0.45">
      <c r="A277" s="7">
        <v>275</v>
      </c>
      <c r="B277" s="7" t="s">
        <v>301</v>
      </c>
      <c r="C277" s="7" t="s">
        <v>1052</v>
      </c>
      <c r="D277" s="8"/>
      <c r="E277" s="27">
        <v>8.93</v>
      </c>
      <c r="F277" s="27">
        <v>42.02</v>
      </c>
      <c r="G277" s="7" t="s">
        <v>1349</v>
      </c>
      <c r="I277" s="7">
        <v>270</v>
      </c>
      <c r="J277" s="7">
        <v>270</v>
      </c>
      <c r="K277" s="16">
        <v>7.36</v>
      </c>
      <c r="L277" s="16">
        <v>41.1</v>
      </c>
      <c r="M277" s="27">
        <v>0.10829999999999999</v>
      </c>
      <c r="N277" s="32">
        <v>0.51246199999999997</v>
      </c>
      <c r="P277" s="16">
        <f t="shared" si="37"/>
        <v>-0.4494153533299442</v>
      </c>
      <c r="Q277" s="16">
        <f t="shared" si="38"/>
        <v>-3.4332218836696793</v>
      </c>
      <c r="S277" s="16">
        <f t="shared" si="39"/>
        <v>-0.38753403415264742</v>
      </c>
      <c r="T277" s="47">
        <f t="shared" si="40"/>
        <v>-0.38753403415264742</v>
      </c>
      <c r="U277" s="47">
        <f t="shared" si="41"/>
        <v>1.0685603828962897</v>
      </c>
      <c r="V277" s="15">
        <f t="shared" si="44"/>
        <v>0.99484744159574667</v>
      </c>
      <c r="W277" s="15">
        <f t="shared" si="42"/>
        <v>1.0685603828962897</v>
      </c>
      <c r="X277" s="15"/>
      <c r="Y277" s="15"/>
      <c r="Z277" s="56">
        <f t="shared" si="43"/>
        <v>798.56038289628964</v>
      </c>
      <c r="AA277" s="7" t="s">
        <v>1451</v>
      </c>
      <c r="AB277" s="7">
        <v>1995</v>
      </c>
      <c r="AC277" s="7" t="s">
        <v>1028</v>
      </c>
      <c r="AD277" s="7" t="s">
        <v>1161</v>
      </c>
      <c r="AE277" s="17" t="s">
        <v>1162</v>
      </c>
    </row>
    <row r="278" spans="1:31" s="7" customFormat="1" ht="12" customHeight="1" x14ac:dyDescent="0.45">
      <c r="A278" s="7">
        <v>276</v>
      </c>
      <c r="B278" s="7" t="s">
        <v>302</v>
      </c>
      <c r="C278" s="7" t="s">
        <v>1052</v>
      </c>
      <c r="D278" s="8"/>
      <c r="E278" s="27">
        <v>8.93</v>
      </c>
      <c r="F278" s="27">
        <v>42.02</v>
      </c>
      <c r="G278" s="7" t="s">
        <v>1349</v>
      </c>
      <c r="I278" s="7">
        <v>270</v>
      </c>
      <c r="J278" s="7">
        <v>270</v>
      </c>
      <c r="K278" s="16">
        <v>5.25</v>
      </c>
      <c r="L278" s="16">
        <v>25.3</v>
      </c>
      <c r="M278" s="27">
        <v>0.12570000000000001</v>
      </c>
      <c r="N278" s="32">
        <v>0.51253800000000005</v>
      </c>
      <c r="P278" s="16">
        <f t="shared" si="37"/>
        <v>-0.36095577020843927</v>
      </c>
      <c r="Q278" s="16">
        <f t="shared" si="38"/>
        <v>-1.9506942520841619</v>
      </c>
      <c r="S278" s="16">
        <f t="shared" si="39"/>
        <v>0.49550300261843105</v>
      </c>
      <c r="T278" s="47">
        <f t="shared" si="40"/>
        <v>0.49550300261843105</v>
      </c>
      <c r="U278" s="47">
        <f t="shared" si="41"/>
        <v>0.9962517807832475</v>
      </c>
      <c r="V278" s="15">
        <f t="shared" si="44"/>
        <v>1.0597055263336161</v>
      </c>
      <c r="W278" s="15">
        <f t="shared" si="42"/>
        <v>0.9962517807832475</v>
      </c>
      <c r="X278" s="15"/>
      <c r="Y278" s="15"/>
      <c r="Z278" s="56">
        <f t="shared" si="43"/>
        <v>726.25178078324745</v>
      </c>
      <c r="AA278" s="7" t="s">
        <v>1451</v>
      </c>
      <c r="AB278" s="7">
        <v>1995</v>
      </c>
      <c r="AC278" s="7" t="s">
        <v>1028</v>
      </c>
      <c r="AD278" s="7" t="s">
        <v>1161</v>
      </c>
      <c r="AE278" s="17" t="s">
        <v>1162</v>
      </c>
    </row>
    <row r="279" spans="1:31" s="7" customFormat="1" ht="12" customHeight="1" x14ac:dyDescent="0.45">
      <c r="A279" s="7">
        <v>277</v>
      </c>
      <c r="B279" s="7" t="s">
        <v>303</v>
      </c>
      <c r="C279" s="7" t="s">
        <v>1052</v>
      </c>
      <c r="D279" s="8"/>
      <c r="E279" s="27">
        <v>8.93</v>
      </c>
      <c r="F279" s="27">
        <v>42.02</v>
      </c>
      <c r="G279" s="7" t="s">
        <v>1349</v>
      </c>
      <c r="I279" s="7">
        <v>270</v>
      </c>
      <c r="J279" s="7">
        <v>270</v>
      </c>
      <c r="K279" s="16">
        <v>6.46</v>
      </c>
      <c r="L279" s="16">
        <v>31.1</v>
      </c>
      <c r="M279" s="27">
        <v>0.1255</v>
      </c>
      <c r="N279" s="32">
        <v>0.51250499999999999</v>
      </c>
      <c r="P279" s="16">
        <f t="shared" si="37"/>
        <v>-0.36197254702592785</v>
      </c>
      <c r="Q279" s="16">
        <f t="shared" si="38"/>
        <v>-2.5944233552732676</v>
      </c>
      <c r="S279" s="16">
        <f t="shared" si="39"/>
        <v>-0.14133540407855438</v>
      </c>
      <c r="T279" s="47">
        <f t="shared" si="40"/>
        <v>-0.14133540407855438</v>
      </c>
      <c r="U279" s="47">
        <f t="shared" si="41"/>
        <v>1.0480561455751916</v>
      </c>
      <c r="V279" s="15">
        <f t="shared" si="44"/>
        <v>1.1141155021854181</v>
      </c>
      <c r="W279" s="15">
        <f t="shared" si="42"/>
        <v>1.0480561455751916</v>
      </c>
      <c r="X279" s="15"/>
      <c r="Y279" s="15"/>
      <c r="Z279" s="56">
        <f t="shared" si="43"/>
        <v>778.05614557519152</v>
      </c>
      <c r="AA279" s="7" t="s">
        <v>1451</v>
      </c>
      <c r="AB279" s="7">
        <v>1995</v>
      </c>
      <c r="AC279" s="7" t="s">
        <v>1028</v>
      </c>
      <c r="AD279" s="7" t="s">
        <v>1161</v>
      </c>
      <c r="AE279" s="17" t="s">
        <v>1162</v>
      </c>
    </row>
    <row r="280" spans="1:31" s="7" customFormat="1" ht="12" customHeight="1" x14ac:dyDescent="0.45">
      <c r="A280" s="7">
        <v>278</v>
      </c>
      <c r="B280" s="7" t="s">
        <v>304</v>
      </c>
      <c r="C280" s="7" t="s">
        <v>1052</v>
      </c>
      <c r="D280" s="8"/>
      <c r="E280" s="27">
        <v>8.93</v>
      </c>
      <c r="F280" s="27">
        <v>42.02</v>
      </c>
      <c r="G280" s="7" t="s">
        <v>1348</v>
      </c>
      <c r="I280" s="7">
        <v>270</v>
      </c>
      <c r="J280" s="7">
        <v>270</v>
      </c>
      <c r="K280" s="16">
        <v>7.17</v>
      </c>
      <c r="L280" s="16">
        <v>27.3</v>
      </c>
      <c r="M280" s="27">
        <v>0.15920000000000001</v>
      </c>
      <c r="N280" s="32">
        <v>0.51256800000000002</v>
      </c>
      <c r="P280" s="16">
        <f t="shared" si="37"/>
        <v>-0.19064565327910521</v>
      </c>
      <c r="Q280" s="16">
        <f t="shared" si="38"/>
        <v>-1.3654859764589133</v>
      </c>
      <c r="S280" s="16">
        <f t="shared" si="39"/>
        <v>-7.3480384186417114E-2</v>
      </c>
      <c r="T280" s="47">
        <f t="shared" si="40"/>
        <v>-7.3480384186417114E-2</v>
      </c>
      <c r="U280" s="47">
        <f t="shared" si="41"/>
        <v>1.0407561216258729</v>
      </c>
      <c r="V280" s="15">
        <f t="shared" si="44"/>
        <v>1.6242021945960126</v>
      </c>
      <c r="W280" s="15">
        <f t="shared" si="42"/>
        <v>1.0407561216258729</v>
      </c>
      <c r="X280" s="15"/>
      <c r="Y280" s="15"/>
      <c r="Z280" s="56">
        <f t="shared" si="43"/>
        <v>770.75612162587299</v>
      </c>
      <c r="AA280" s="7" t="s">
        <v>1451</v>
      </c>
      <c r="AB280" s="7">
        <v>1995</v>
      </c>
      <c r="AC280" s="7" t="s">
        <v>1028</v>
      </c>
      <c r="AD280" s="7" t="s">
        <v>1161</v>
      </c>
      <c r="AE280" s="17" t="s">
        <v>1162</v>
      </c>
    </row>
    <row r="281" spans="1:31" s="7" customFormat="1" ht="12" customHeight="1" x14ac:dyDescent="0.45">
      <c r="A281" s="7">
        <v>279</v>
      </c>
      <c r="B281" s="7">
        <v>9108</v>
      </c>
      <c r="C281" s="7" t="s">
        <v>1052</v>
      </c>
      <c r="D281" s="8"/>
      <c r="E281" s="27">
        <v>8.93</v>
      </c>
      <c r="F281" s="27">
        <v>42.02</v>
      </c>
      <c r="G281" s="7" t="s">
        <v>1348</v>
      </c>
      <c r="I281" s="7">
        <v>270</v>
      </c>
      <c r="J281" s="7">
        <v>270</v>
      </c>
      <c r="K281" s="16">
        <v>7.1</v>
      </c>
      <c r="L281" s="16">
        <v>28.6</v>
      </c>
      <c r="M281" s="27">
        <v>0.15029999999999999</v>
      </c>
      <c r="N281" s="32">
        <v>0.512548</v>
      </c>
      <c r="P281" s="16">
        <f t="shared" si="37"/>
        <v>-0.23589222165734636</v>
      </c>
      <c r="Q281" s="16">
        <f t="shared" si="38"/>
        <v>-1.7556248268768559</v>
      </c>
      <c r="S281" s="16">
        <f t="shared" si="39"/>
        <v>-0.15698324070501957</v>
      </c>
      <c r="T281" s="47">
        <f t="shared" si="40"/>
        <v>-0.15698324070501957</v>
      </c>
      <c r="U281" s="47">
        <f t="shared" si="41"/>
        <v>1.0481894054061967</v>
      </c>
      <c r="V281" s="15">
        <f t="shared" si="44"/>
        <v>1.4450262122661273</v>
      </c>
      <c r="W281" s="15">
        <f t="shared" si="42"/>
        <v>1.0481894054061967</v>
      </c>
      <c r="X281" s="15"/>
      <c r="Y281" s="15"/>
      <c r="Z281" s="56">
        <f t="shared" si="43"/>
        <v>778.18940540619656</v>
      </c>
      <c r="AA281" s="7" t="s">
        <v>1451</v>
      </c>
      <c r="AB281" s="7">
        <v>1995</v>
      </c>
      <c r="AC281" s="7" t="s">
        <v>1028</v>
      </c>
      <c r="AD281" s="7" t="s">
        <v>1161</v>
      </c>
      <c r="AE281" s="17" t="s">
        <v>1162</v>
      </c>
    </row>
    <row r="282" spans="1:31" s="7" customFormat="1" ht="12" customHeight="1" x14ac:dyDescent="0.45">
      <c r="A282" s="7">
        <v>280</v>
      </c>
      <c r="B282" s="7" t="s">
        <v>305</v>
      </c>
      <c r="C282" s="7" t="s">
        <v>1052</v>
      </c>
      <c r="D282" s="8"/>
      <c r="E282" s="27">
        <v>8.93</v>
      </c>
      <c r="F282" s="27">
        <v>42.02</v>
      </c>
      <c r="G282" s="7" t="s">
        <v>1348</v>
      </c>
      <c r="I282" s="7">
        <v>270</v>
      </c>
      <c r="J282" s="7">
        <v>270</v>
      </c>
      <c r="K282" s="16">
        <v>7.68</v>
      </c>
      <c r="L282" s="16">
        <v>33.5</v>
      </c>
      <c r="M282" s="27">
        <v>0.1386</v>
      </c>
      <c r="N282" s="32">
        <v>0.51252900000000001</v>
      </c>
      <c r="P282" s="16">
        <f t="shared" si="37"/>
        <v>-0.29537366548042709</v>
      </c>
      <c r="Q282" s="16">
        <f t="shared" si="38"/>
        <v>-2.1262567347724026</v>
      </c>
      <c r="S282" s="16">
        <f t="shared" si="39"/>
        <v>-0.1245094038115484</v>
      </c>
      <c r="T282" s="47">
        <f t="shared" si="40"/>
        <v>-0.1245094038115484</v>
      </c>
      <c r="U282" s="47">
        <f t="shared" si="41"/>
        <v>1.0461861733321454</v>
      </c>
      <c r="V282" s="15">
        <f t="shared" si="44"/>
        <v>1.2591703416324314</v>
      </c>
      <c r="W282" s="15">
        <f t="shared" si="42"/>
        <v>1.0461861733321454</v>
      </c>
      <c r="X282" s="15"/>
      <c r="Y282" s="15"/>
      <c r="Z282" s="56">
        <f t="shared" si="43"/>
        <v>776.18617333214547</v>
      </c>
      <c r="AA282" s="7" t="s">
        <v>1451</v>
      </c>
      <c r="AB282" s="7">
        <v>1995</v>
      </c>
      <c r="AC282" s="7" t="s">
        <v>1028</v>
      </c>
      <c r="AD282" s="7" t="s">
        <v>1161</v>
      </c>
      <c r="AE282" s="17" t="s">
        <v>1162</v>
      </c>
    </row>
    <row r="283" spans="1:31" s="7" customFormat="1" ht="12" customHeight="1" x14ac:dyDescent="0.45">
      <c r="A283" s="7">
        <v>281</v>
      </c>
      <c r="B283" s="7">
        <v>3132</v>
      </c>
      <c r="C283" s="7" t="s">
        <v>1052</v>
      </c>
      <c r="D283" s="8"/>
      <c r="E283" s="27">
        <v>1</v>
      </c>
      <c r="F283" s="27">
        <v>45.98</v>
      </c>
      <c r="G283" s="7" t="s">
        <v>98</v>
      </c>
      <c r="I283" s="7">
        <v>270</v>
      </c>
      <c r="J283" s="7">
        <v>270</v>
      </c>
      <c r="K283" s="16">
        <v>1.026</v>
      </c>
      <c r="L283" s="16">
        <v>4.9429999999999996</v>
      </c>
      <c r="M283" s="27">
        <v>0.12690000000000001</v>
      </c>
      <c r="N283" s="32">
        <v>0.51228700000000005</v>
      </c>
      <c r="P283" s="16">
        <f t="shared" si="37"/>
        <v>-0.35485510930350783</v>
      </c>
      <c r="Q283" s="16">
        <f t="shared" si="38"/>
        <v>-6.8469368248158524</v>
      </c>
      <c r="S283" s="16">
        <f t="shared" si="39"/>
        <v>-4.4420837490659792</v>
      </c>
      <c r="T283" s="47">
        <f t="shared" si="40"/>
        <v>-4.4420837490659792</v>
      </c>
      <c r="U283" s="47">
        <f t="shared" si="41"/>
        <v>1.3972786883688695</v>
      </c>
      <c r="V283" s="15">
        <f t="shared" si="44"/>
        <v>1.5127363721099343</v>
      </c>
      <c r="W283" s="15">
        <f t="shared" si="42"/>
        <v>1.3972786883688695</v>
      </c>
      <c r="X283" s="15"/>
      <c r="Y283" s="15"/>
      <c r="Z283" s="56">
        <f t="shared" si="43"/>
        <v>1127.2786883688696</v>
      </c>
      <c r="AA283" s="7" t="s">
        <v>1455</v>
      </c>
      <c r="AB283" s="7">
        <v>1990</v>
      </c>
      <c r="AC283" s="7" t="s">
        <v>1027</v>
      </c>
      <c r="AD283" s="7" t="s">
        <v>1165</v>
      </c>
      <c r="AE283" s="17" t="s">
        <v>1163</v>
      </c>
    </row>
    <row r="284" spans="1:31" s="7" customFormat="1" ht="12" customHeight="1" x14ac:dyDescent="0.45">
      <c r="A284" s="7">
        <v>282</v>
      </c>
      <c r="B284" s="7">
        <v>3133</v>
      </c>
      <c r="C284" s="7" t="s">
        <v>1052</v>
      </c>
      <c r="D284" s="8"/>
      <c r="E284" s="27">
        <v>1</v>
      </c>
      <c r="F284" s="27">
        <v>45.98</v>
      </c>
      <c r="G284" s="7" t="s">
        <v>98</v>
      </c>
      <c r="I284" s="7">
        <v>270</v>
      </c>
      <c r="J284" s="7">
        <v>270</v>
      </c>
      <c r="K284" s="16">
        <v>7.11</v>
      </c>
      <c r="L284" s="16">
        <v>45.45</v>
      </c>
      <c r="M284" s="27">
        <v>9.5600000000000004E-2</v>
      </c>
      <c r="N284" s="32">
        <v>0.512019</v>
      </c>
      <c r="P284" s="16">
        <f t="shared" si="37"/>
        <v>-0.5139806812404677</v>
      </c>
      <c r="Q284" s="16">
        <f t="shared" si="38"/>
        <v>-12.074797420402739</v>
      </c>
      <c r="S284" s="16">
        <f t="shared" si="39"/>
        <v>-8.5915503436360883</v>
      </c>
      <c r="T284" s="47">
        <f t="shared" si="40"/>
        <v>-8.5915503436360883</v>
      </c>
      <c r="U284" s="47">
        <f t="shared" si="41"/>
        <v>1.7358620394975994</v>
      </c>
      <c r="V284" s="15">
        <f t="shared" si="44"/>
        <v>1.4573493471616086</v>
      </c>
      <c r="W284" s="15">
        <f t="shared" si="42"/>
        <v>1.7358620394975994</v>
      </c>
      <c r="X284" s="15"/>
      <c r="Y284" s="15"/>
      <c r="Z284" s="56">
        <f t="shared" si="43"/>
        <v>1465.8620394975994</v>
      </c>
      <c r="AA284" s="7" t="s">
        <v>1455</v>
      </c>
      <c r="AB284" s="7">
        <v>1990</v>
      </c>
      <c r="AC284" s="7" t="s">
        <v>1027</v>
      </c>
      <c r="AD284" s="7" t="s">
        <v>1165</v>
      </c>
      <c r="AE284" s="17" t="s">
        <v>1163</v>
      </c>
    </row>
    <row r="285" spans="1:31" s="7" customFormat="1" ht="12" customHeight="1" x14ac:dyDescent="0.45">
      <c r="A285" s="7">
        <v>283</v>
      </c>
      <c r="B285" s="7">
        <v>3134</v>
      </c>
      <c r="C285" s="7" t="s">
        <v>1052</v>
      </c>
      <c r="D285" s="8"/>
      <c r="E285" s="27">
        <v>1</v>
      </c>
      <c r="F285" s="27">
        <v>45.98</v>
      </c>
      <c r="G285" s="7" t="s">
        <v>98</v>
      </c>
      <c r="I285" s="7">
        <v>270</v>
      </c>
      <c r="J285" s="7">
        <v>270</v>
      </c>
      <c r="K285" s="16">
        <v>6.069</v>
      </c>
      <c r="L285" s="16">
        <v>33.31</v>
      </c>
      <c r="M285" s="27">
        <v>0.1114</v>
      </c>
      <c r="N285" s="32">
        <v>0.51213900000000001</v>
      </c>
      <c r="P285" s="16">
        <f t="shared" si="37"/>
        <v>-0.43365531265887147</v>
      </c>
      <c r="Q285" s="16">
        <f t="shared" si="38"/>
        <v>-9.7339643179017443</v>
      </c>
      <c r="S285" s="16">
        <f t="shared" si="39"/>
        <v>-6.7950822640125725</v>
      </c>
      <c r="T285" s="47">
        <f t="shared" si="40"/>
        <v>-6.7950822640125725</v>
      </c>
      <c r="U285" s="47">
        <f t="shared" si="41"/>
        <v>1.5891449379415381</v>
      </c>
      <c r="V285" s="15">
        <f t="shared" si="44"/>
        <v>1.5036977770639417</v>
      </c>
      <c r="W285" s="15">
        <f t="shared" si="42"/>
        <v>1.5891449379415381</v>
      </c>
      <c r="X285" s="15"/>
      <c r="Y285" s="15"/>
      <c r="Z285" s="56">
        <f t="shared" si="43"/>
        <v>1319.144937941538</v>
      </c>
      <c r="AA285" s="7" t="s">
        <v>1455</v>
      </c>
      <c r="AB285" s="7">
        <v>1990</v>
      </c>
      <c r="AC285" s="7" t="s">
        <v>1027</v>
      </c>
      <c r="AD285" s="7" t="s">
        <v>1165</v>
      </c>
      <c r="AE285" s="17" t="s">
        <v>1163</v>
      </c>
    </row>
    <row r="286" spans="1:31" s="7" customFormat="1" ht="12" customHeight="1" x14ac:dyDescent="0.45">
      <c r="A286" s="7">
        <v>284</v>
      </c>
      <c r="B286" s="7">
        <v>1354</v>
      </c>
      <c r="C286" s="7" t="s">
        <v>1052</v>
      </c>
      <c r="D286" s="8"/>
      <c r="E286" s="27">
        <v>1</v>
      </c>
      <c r="F286" s="27">
        <v>45.98</v>
      </c>
      <c r="G286" s="7" t="s">
        <v>98</v>
      </c>
      <c r="I286" s="7">
        <v>270</v>
      </c>
      <c r="J286" s="7">
        <v>270</v>
      </c>
      <c r="K286" s="16">
        <v>8.3000000000000007</v>
      </c>
      <c r="L286" s="16">
        <v>64.459999999999994</v>
      </c>
      <c r="M286" s="27">
        <v>7.8700000000000006E-2</v>
      </c>
      <c r="N286" s="32">
        <v>0.512042</v>
      </c>
      <c r="P286" s="16">
        <f t="shared" si="37"/>
        <v>-0.59989832231825113</v>
      </c>
      <c r="Q286" s="16">
        <f t="shared" si="38"/>
        <v>-11.626137742423159</v>
      </c>
      <c r="S286" s="16">
        <f t="shared" si="39"/>
        <v>-7.5606268120723712</v>
      </c>
      <c r="T286" s="47">
        <f t="shared" si="40"/>
        <v>-7.5606268120723712</v>
      </c>
      <c r="U286" s="47">
        <f t="shared" si="41"/>
        <v>1.6529182413872163</v>
      </c>
      <c r="V286" s="15">
        <f t="shared" si="44"/>
        <v>1.2498333027665061</v>
      </c>
      <c r="W286" s="15">
        <f t="shared" si="42"/>
        <v>1.6529182413872163</v>
      </c>
      <c r="X286" s="15"/>
      <c r="Y286" s="15"/>
      <c r="Z286" s="56">
        <f t="shared" si="43"/>
        <v>1382.9182413872163</v>
      </c>
      <c r="AA286" s="7" t="s">
        <v>1455</v>
      </c>
      <c r="AB286" s="7">
        <v>1990</v>
      </c>
      <c r="AC286" s="7" t="s">
        <v>1027</v>
      </c>
      <c r="AD286" s="7" t="s">
        <v>1165</v>
      </c>
      <c r="AE286" s="17" t="s">
        <v>1163</v>
      </c>
    </row>
    <row r="287" spans="1:31" s="7" customFormat="1" ht="12" customHeight="1" x14ac:dyDescent="0.45">
      <c r="A287" s="7">
        <v>285</v>
      </c>
      <c r="B287" s="7">
        <v>1355</v>
      </c>
      <c r="C287" s="7" t="s">
        <v>1052</v>
      </c>
      <c r="D287" s="8"/>
      <c r="E287" s="27">
        <v>1</v>
      </c>
      <c r="F287" s="27">
        <v>45.98</v>
      </c>
      <c r="G287" s="7" t="s">
        <v>98</v>
      </c>
      <c r="I287" s="7">
        <v>270</v>
      </c>
      <c r="J287" s="7">
        <v>270</v>
      </c>
      <c r="K287" s="16">
        <v>13.38</v>
      </c>
      <c r="L287" s="16">
        <v>116.8</v>
      </c>
      <c r="M287" s="27">
        <v>7.0000000000000001E-3</v>
      </c>
      <c r="N287" s="32">
        <v>0.51200500000000004</v>
      </c>
      <c r="P287" s="16">
        <f t="shared" si="37"/>
        <v>-0.96441281138790036</v>
      </c>
      <c r="Q287" s="16">
        <f t="shared" si="38"/>
        <v>-12.347894615694077</v>
      </c>
      <c r="S287" s="16">
        <f t="shared" si="39"/>
        <v>-5.8120689929182765</v>
      </c>
      <c r="T287" s="47">
        <f t="shared" si="40"/>
        <v>-5.8120689929182765</v>
      </c>
      <c r="U287" s="47">
        <f t="shared" si="41"/>
        <v>1.5121693598226753</v>
      </c>
      <c r="V287" s="15">
        <f t="shared" si="44"/>
        <v>0.84467017004586331</v>
      </c>
      <c r="W287" s="15">
        <f t="shared" si="42"/>
        <v>1.5121693598226753</v>
      </c>
      <c r="X287" s="15"/>
      <c r="Y287" s="15"/>
      <c r="Z287" s="56">
        <f t="shared" si="43"/>
        <v>1242.1693598226752</v>
      </c>
      <c r="AA287" s="7" t="s">
        <v>1455</v>
      </c>
      <c r="AB287" s="7">
        <v>1990</v>
      </c>
      <c r="AC287" s="7" t="s">
        <v>1027</v>
      </c>
      <c r="AD287" s="7" t="s">
        <v>1165</v>
      </c>
      <c r="AE287" s="17" t="s">
        <v>1163</v>
      </c>
    </row>
    <row r="288" spans="1:31" s="7" customFormat="1" ht="12" customHeight="1" x14ac:dyDescent="0.45">
      <c r="A288" s="7">
        <v>286</v>
      </c>
      <c r="B288" s="7" t="s">
        <v>306</v>
      </c>
      <c r="C288" s="7" t="s">
        <v>1052</v>
      </c>
      <c r="D288" s="8"/>
      <c r="E288" s="27">
        <v>1</v>
      </c>
      <c r="F288" s="27">
        <v>45.98</v>
      </c>
      <c r="G288" s="7" t="s">
        <v>98</v>
      </c>
      <c r="I288" s="7">
        <v>270</v>
      </c>
      <c r="J288" s="7">
        <v>270</v>
      </c>
      <c r="K288" s="16">
        <v>9.8000000000000007</v>
      </c>
      <c r="L288" s="16">
        <v>66.67</v>
      </c>
      <c r="M288" s="27">
        <v>9.1999999999999998E-2</v>
      </c>
      <c r="N288" s="32">
        <v>0.51206499999999999</v>
      </c>
      <c r="P288" s="16">
        <f t="shared" si="37"/>
        <v>-0.5322826639552618</v>
      </c>
      <c r="Q288" s="16">
        <f t="shared" si="38"/>
        <v>-11.17747806444358</v>
      </c>
      <c r="S288" s="16">
        <f t="shared" si="39"/>
        <v>-7.5701984508187703</v>
      </c>
      <c r="T288" s="47">
        <f t="shared" si="40"/>
        <v>-7.5701984508187703</v>
      </c>
      <c r="U288" s="47">
        <f t="shared" si="41"/>
        <v>1.6531252778758181</v>
      </c>
      <c r="V288" s="15">
        <f t="shared" si="44"/>
        <v>1.3571648962581231</v>
      </c>
      <c r="W288" s="15">
        <f t="shared" si="42"/>
        <v>1.6531252778758181</v>
      </c>
      <c r="X288" s="15"/>
      <c r="Y288" s="15"/>
      <c r="Z288" s="56">
        <f t="shared" si="43"/>
        <v>1383.125277875818</v>
      </c>
      <c r="AA288" s="7" t="s">
        <v>1455</v>
      </c>
      <c r="AB288" s="7">
        <v>1990</v>
      </c>
      <c r="AC288" s="7" t="s">
        <v>1027</v>
      </c>
      <c r="AD288" s="7" t="s">
        <v>1165</v>
      </c>
      <c r="AE288" s="17" t="s">
        <v>1163</v>
      </c>
    </row>
    <row r="289" spans="1:31" s="7" customFormat="1" ht="12" customHeight="1" x14ac:dyDescent="0.45">
      <c r="A289" s="7">
        <v>287</v>
      </c>
      <c r="B289" s="7" t="s">
        <v>307</v>
      </c>
      <c r="C289" s="7" t="s">
        <v>1052</v>
      </c>
      <c r="D289" s="8"/>
      <c r="E289" s="27">
        <v>1</v>
      </c>
      <c r="F289" s="27">
        <v>45.98</v>
      </c>
      <c r="G289" s="7" t="s">
        <v>98</v>
      </c>
      <c r="I289" s="7">
        <v>270</v>
      </c>
      <c r="J289" s="7">
        <v>270</v>
      </c>
      <c r="K289" s="16">
        <v>11.09</v>
      </c>
      <c r="L289" s="16">
        <v>74.930000000000007</v>
      </c>
      <c r="M289" s="27">
        <v>9.0399999999999994E-2</v>
      </c>
      <c r="N289" s="32">
        <v>0.51207999999999998</v>
      </c>
      <c r="P289" s="16">
        <f t="shared" si="37"/>
        <v>-0.54041687849517039</v>
      </c>
      <c r="Q289" s="16">
        <f t="shared" si="38"/>
        <v>-10.884873926632066</v>
      </c>
      <c r="S289" s="16">
        <f t="shared" si="39"/>
        <v>-7.2224687410702959</v>
      </c>
      <c r="T289" s="47">
        <f t="shared" si="40"/>
        <v>-7.2224687410702959</v>
      </c>
      <c r="U289" s="47">
        <f t="shared" si="41"/>
        <v>1.6249537970309151</v>
      </c>
      <c r="V289" s="15">
        <f t="shared" si="44"/>
        <v>1.3211901369038406</v>
      </c>
      <c r="W289" s="15">
        <f t="shared" si="42"/>
        <v>1.6249537970309151</v>
      </c>
      <c r="X289" s="15"/>
      <c r="Y289" s="15"/>
      <c r="Z289" s="56">
        <f t="shared" si="43"/>
        <v>1354.9537970309152</v>
      </c>
      <c r="AA289" s="7" t="s">
        <v>1455</v>
      </c>
      <c r="AB289" s="7">
        <v>1990</v>
      </c>
      <c r="AC289" s="7" t="s">
        <v>1027</v>
      </c>
      <c r="AD289" s="7" t="s">
        <v>1165</v>
      </c>
      <c r="AE289" s="17" t="s">
        <v>1163</v>
      </c>
    </row>
    <row r="290" spans="1:31" s="7" customFormat="1" ht="12" customHeight="1" x14ac:dyDescent="0.45">
      <c r="A290" s="7">
        <v>288</v>
      </c>
      <c r="B290" s="7" t="s">
        <v>308</v>
      </c>
      <c r="C290" s="7" t="s">
        <v>1052</v>
      </c>
      <c r="D290" s="8"/>
      <c r="E290" s="27">
        <v>1</v>
      </c>
      <c r="F290" s="27">
        <v>45.98</v>
      </c>
      <c r="G290" s="7" t="s">
        <v>98</v>
      </c>
      <c r="I290" s="7">
        <v>270</v>
      </c>
      <c r="J290" s="7">
        <v>270</v>
      </c>
      <c r="K290" s="16">
        <v>3.7</v>
      </c>
      <c r="L290" s="16">
        <v>30.66</v>
      </c>
      <c r="M290" s="27">
        <v>7.3800000000000004E-2</v>
      </c>
      <c r="N290" s="32">
        <v>0.51208299999999995</v>
      </c>
      <c r="P290" s="16">
        <f t="shared" si="37"/>
        <v>-0.62480935434672091</v>
      </c>
      <c r="Q290" s="16">
        <f t="shared" si="38"/>
        <v>-10.826353099069319</v>
      </c>
      <c r="S290" s="16">
        <f t="shared" si="39"/>
        <v>-6.5920201046615912</v>
      </c>
      <c r="T290" s="47">
        <f t="shared" si="40"/>
        <v>-6.5920201046615912</v>
      </c>
      <c r="U290" s="47">
        <f t="shared" si="41"/>
        <v>1.5743362923427739</v>
      </c>
      <c r="V290" s="15">
        <f t="shared" si="44"/>
        <v>1.1617643365916295</v>
      </c>
      <c r="W290" s="15">
        <f t="shared" si="42"/>
        <v>1.5743362923427739</v>
      </c>
      <c r="X290" s="15"/>
      <c r="Y290" s="15"/>
      <c r="Z290" s="56">
        <f t="shared" si="43"/>
        <v>1304.336292342774</v>
      </c>
      <c r="AA290" s="7" t="s">
        <v>1455</v>
      </c>
      <c r="AB290" s="7">
        <v>1990</v>
      </c>
      <c r="AC290" s="7" t="s">
        <v>1027</v>
      </c>
      <c r="AD290" s="7" t="s">
        <v>1165</v>
      </c>
      <c r="AE290" s="17" t="s">
        <v>1163</v>
      </c>
    </row>
    <row r="291" spans="1:31" s="7" customFormat="1" ht="12" customHeight="1" x14ac:dyDescent="0.45">
      <c r="A291" s="7">
        <v>289</v>
      </c>
      <c r="B291" s="7" t="s">
        <v>309</v>
      </c>
      <c r="C291" s="7" t="s">
        <v>1052</v>
      </c>
      <c r="D291" s="8"/>
      <c r="E291" s="27">
        <v>1</v>
      </c>
      <c r="F291" s="27">
        <v>45.98</v>
      </c>
      <c r="G291" s="7" t="s">
        <v>98</v>
      </c>
      <c r="I291" s="7">
        <v>270</v>
      </c>
      <c r="J291" s="7">
        <v>270</v>
      </c>
      <c r="K291" s="16">
        <v>25.42</v>
      </c>
      <c r="L291" s="16">
        <v>118.6</v>
      </c>
      <c r="M291" s="27">
        <v>0.13100000000000001</v>
      </c>
      <c r="N291" s="32">
        <v>0.51215999999999995</v>
      </c>
      <c r="P291" s="16">
        <f t="shared" si="37"/>
        <v>-0.33401118454499235</v>
      </c>
      <c r="Q291" s="16">
        <f t="shared" si="38"/>
        <v>-9.3243185249647365</v>
      </c>
      <c r="S291" s="16">
        <f t="shared" si="39"/>
        <v>-7.0607247273033229</v>
      </c>
      <c r="T291" s="47">
        <f t="shared" si="40"/>
        <v>-7.0607247273033229</v>
      </c>
      <c r="U291" s="47">
        <f t="shared" si="41"/>
        <v>1.6091231967013906</v>
      </c>
      <c r="V291" s="15">
        <f t="shared" si="44"/>
        <v>1.819555659806974</v>
      </c>
      <c r="W291" s="15">
        <f t="shared" si="42"/>
        <v>1.6091231967013906</v>
      </c>
      <c r="X291" s="15"/>
      <c r="Y291" s="15"/>
      <c r="Z291" s="56">
        <f t="shared" si="43"/>
        <v>1339.1231967013905</v>
      </c>
      <c r="AA291" s="7" t="s">
        <v>1455</v>
      </c>
      <c r="AB291" s="7">
        <v>1990</v>
      </c>
      <c r="AC291" s="7" t="s">
        <v>1027</v>
      </c>
      <c r="AD291" s="7" t="s">
        <v>1165</v>
      </c>
      <c r="AE291" s="17" t="s">
        <v>1163</v>
      </c>
    </row>
    <row r="292" spans="1:31" s="7" customFormat="1" ht="12" customHeight="1" x14ac:dyDescent="0.45">
      <c r="A292" s="7">
        <v>290</v>
      </c>
      <c r="B292" s="7" t="s">
        <v>310</v>
      </c>
      <c r="C292" s="7" t="s">
        <v>1052</v>
      </c>
      <c r="D292" s="8"/>
      <c r="E292" s="27">
        <v>1</v>
      </c>
      <c r="F292" s="27">
        <v>45.98</v>
      </c>
      <c r="G292" s="7" t="s">
        <v>98</v>
      </c>
      <c r="I292" s="7">
        <v>270</v>
      </c>
      <c r="J292" s="7">
        <v>270</v>
      </c>
      <c r="K292" s="16">
        <v>16.329999999999998</v>
      </c>
      <c r="L292" s="16">
        <v>124.7</v>
      </c>
      <c r="M292" s="27">
        <v>8.0100000000000005E-2</v>
      </c>
      <c r="N292" s="32">
        <v>0.51221099999999997</v>
      </c>
      <c r="P292" s="16">
        <f t="shared" si="37"/>
        <v>-0.59278088459583123</v>
      </c>
      <c r="Q292" s="16">
        <f t="shared" si="38"/>
        <v>-8.3294644564013698</v>
      </c>
      <c r="S292" s="16">
        <f t="shared" si="39"/>
        <v>-4.3121884014954217</v>
      </c>
      <c r="T292" s="47">
        <f t="shared" si="40"/>
        <v>-4.3121884014954217</v>
      </c>
      <c r="U292" s="47">
        <f t="shared" si="41"/>
        <v>1.3886809849814787</v>
      </c>
      <c r="V292" s="15">
        <f t="shared" si="44"/>
        <v>1.0709264118550688</v>
      </c>
      <c r="W292" s="15">
        <f t="shared" si="42"/>
        <v>1.3886809849814787</v>
      </c>
      <c r="X292" s="15"/>
      <c r="Y292" s="15"/>
      <c r="Z292" s="56">
        <f t="shared" si="43"/>
        <v>1118.6809849814788</v>
      </c>
      <c r="AA292" s="7" t="s">
        <v>1455</v>
      </c>
      <c r="AB292" s="7">
        <v>1990</v>
      </c>
      <c r="AC292" s="7" t="s">
        <v>1027</v>
      </c>
      <c r="AD292" s="7" t="s">
        <v>1165</v>
      </c>
      <c r="AE292" s="17" t="s">
        <v>1163</v>
      </c>
    </row>
    <row r="293" spans="1:31" s="7" customFormat="1" ht="12" customHeight="1" x14ac:dyDescent="0.45">
      <c r="A293" s="7">
        <v>291</v>
      </c>
      <c r="B293" s="7" t="s">
        <v>311</v>
      </c>
      <c r="C293" s="7" t="s">
        <v>1052</v>
      </c>
      <c r="D293" s="8"/>
      <c r="E293" s="27">
        <v>1</v>
      </c>
      <c r="F293" s="27">
        <v>45.98</v>
      </c>
      <c r="G293" s="7" t="s">
        <v>98</v>
      </c>
      <c r="I293" s="7">
        <v>270</v>
      </c>
      <c r="J293" s="7">
        <v>270</v>
      </c>
      <c r="K293" s="16">
        <v>16.46</v>
      </c>
      <c r="L293" s="16">
        <v>109.6</v>
      </c>
      <c r="M293" s="27">
        <v>9.1800000000000007E-2</v>
      </c>
      <c r="N293" s="32">
        <v>0.51218900000000001</v>
      </c>
      <c r="P293" s="16">
        <f t="shared" si="37"/>
        <v>-0.53329944077275038</v>
      </c>
      <c r="Q293" s="16">
        <f t="shared" si="38"/>
        <v>-8.7586171918596634</v>
      </c>
      <c r="S293" s="16">
        <f t="shared" si="39"/>
        <v>-5.1444468817427342</v>
      </c>
      <c r="T293" s="47">
        <f t="shared" si="40"/>
        <v>-5.1444468817427342</v>
      </c>
      <c r="U293" s="47">
        <f t="shared" si="41"/>
        <v>1.4560172050621443</v>
      </c>
      <c r="V293" s="15">
        <f t="shared" si="44"/>
        <v>1.2007031438880471</v>
      </c>
      <c r="W293" s="15">
        <f t="shared" si="42"/>
        <v>1.4560172050621443</v>
      </c>
      <c r="X293" s="15"/>
      <c r="Y293" s="15"/>
      <c r="Z293" s="56">
        <f t="shared" si="43"/>
        <v>1186.0172050621443</v>
      </c>
      <c r="AA293" s="7" t="s">
        <v>1455</v>
      </c>
      <c r="AB293" s="7">
        <v>1990</v>
      </c>
      <c r="AC293" s="7" t="s">
        <v>1027</v>
      </c>
      <c r="AD293" s="7" t="s">
        <v>1165</v>
      </c>
      <c r="AE293" s="17" t="s">
        <v>1163</v>
      </c>
    </row>
    <row r="294" spans="1:31" s="7" customFormat="1" ht="12" customHeight="1" x14ac:dyDescent="0.45">
      <c r="A294" s="7">
        <v>292</v>
      </c>
      <c r="B294" s="7" t="s">
        <v>312</v>
      </c>
      <c r="C294" s="7" t="s">
        <v>1052</v>
      </c>
      <c r="D294" s="8"/>
      <c r="E294" s="27">
        <v>1</v>
      </c>
      <c r="F294" s="27">
        <v>45.98</v>
      </c>
      <c r="G294" s="7" t="s">
        <v>98</v>
      </c>
      <c r="I294" s="7">
        <v>270</v>
      </c>
      <c r="J294" s="7">
        <v>270</v>
      </c>
      <c r="K294" s="16">
        <v>9.23</v>
      </c>
      <c r="L294" s="16">
        <v>32.01</v>
      </c>
      <c r="M294" s="27">
        <v>0.17630000000000001</v>
      </c>
      <c r="N294" s="32">
        <v>0.51227</v>
      </c>
      <c r="P294" s="16">
        <f t="shared" si="37"/>
        <v>-0.1037112353838332</v>
      </c>
      <c r="Q294" s="16">
        <f t="shared" si="38"/>
        <v>-7.1785548476710481</v>
      </c>
      <c r="S294" s="16">
        <f t="shared" si="39"/>
        <v>-6.4757038054748106</v>
      </c>
      <c r="T294" s="47">
        <f t="shared" si="40"/>
        <v>-6.4757038054748106</v>
      </c>
      <c r="U294" s="47">
        <f t="shared" si="41"/>
        <v>1.5524050862252596</v>
      </c>
      <c r="V294" s="15">
        <f t="shared" si="44"/>
        <v>3.5560951321509124</v>
      </c>
      <c r="W294" s="15">
        <f t="shared" si="42"/>
        <v>1.5524050862252596</v>
      </c>
      <c r="X294" s="15"/>
      <c r="Y294" s="15"/>
      <c r="Z294" s="56">
        <f t="shared" si="43"/>
        <v>1282.4050862252595</v>
      </c>
      <c r="AA294" s="7" t="s">
        <v>1455</v>
      </c>
      <c r="AB294" s="7">
        <v>1990</v>
      </c>
      <c r="AC294" s="7" t="s">
        <v>1027</v>
      </c>
      <c r="AD294" s="7" t="s">
        <v>1165</v>
      </c>
      <c r="AE294" s="17" t="s">
        <v>1163</v>
      </c>
    </row>
    <row r="295" spans="1:31" s="7" customFormat="1" ht="12" customHeight="1" x14ac:dyDescent="0.45">
      <c r="A295" s="7">
        <v>293</v>
      </c>
      <c r="B295" s="7" t="s">
        <v>313</v>
      </c>
      <c r="C295" s="7" t="s">
        <v>1052</v>
      </c>
      <c r="D295" s="8"/>
      <c r="E295" s="27">
        <v>1</v>
      </c>
      <c r="F295" s="27">
        <v>45.98</v>
      </c>
      <c r="G295" s="7" t="s">
        <v>98</v>
      </c>
      <c r="I295" s="7">
        <v>270</v>
      </c>
      <c r="J295" s="7">
        <v>270</v>
      </c>
      <c r="K295" s="16">
        <v>3.9</v>
      </c>
      <c r="L295" s="16">
        <v>18.7</v>
      </c>
      <c r="M295" s="27">
        <v>0.1275</v>
      </c>
      <c r="N295" s="32">
        <v>0.51206799999999997</v>
      </c>
      <c r="P295" s="16">
        <f t="shared" si="37"/>
        <v>-0.35180477885104222</v>
      </c>
      <c r="Q295" s="16">
        <f t="shared" si="38"/>
        <v>-11.118957236881943</v>
      </c>
      <c r="S295" s="16">
        <f t="shared" si="39"/>
        <v>-8.7347762506084301</v>
      </c>
      <c r="T295" s="47">
        <f t="shared" si="40"/>
        <v>-8.7347762506084301</v>
      </c>
      <c r="U295" s="47">
        <f t="shared" si="41"/>
        <v>1.7449532689188691</v>
      </c>
      <c r="V295" s="15">
        <f t="shared" si="44"/>
        <v>1.9073514296227518</v>
      </c>
      <c r="W295" s="15">
        <f t="shared" si="42"/>
        <v>1.7449532689188691</v>
      </c>
      <c r="X295" s="15"/>
      <c r="Y295" s="15"/>
      <c r="Z295" s="56">
        <f t="shared" si="43"/>
        <v>1474.9532689188691</v>
      </c>
      <c r="AA295" s="7" t="s">
        <v>1455</v>
      </c>
      <c r="AB295" s="7">
        <v>1990</v>
      </c>
      <c r="AC295" s="7" t="s">
        <v>1027</v>
      </c>
      <c r="AD295" s="7" t="s">
        <v>1165</v>
      </c>
      <c r="AE295" s="17" t="s">
        <v>1163</v>
      </c>
    </row>
    <row r="296" spans="1:31" s="7" customFormat="1" ht="12" customHeight="1" x14ac:dyDescent="0.45">
      <c r="A296" s="7">
        <v>294</v>
      </c>
      <c r="B296" s="7" t="s">
        <v>314</v>
      </c>
      <c r="C296" s="7" t="s">
        <v>1052</v>
      </c>
      <c r="D296" s="8"/>
      <c r="E296" s="27">
        <v>1</v>
      </c>
      <c r="F296" s="27">
        <v>45.98</v>
      </c>
      <c r="G296" s="7" t="s">
        <v>98</v>
      </c>
      <c r="I296" s="7">
        <v>270</v>
      </c>
      <c r="J296" s="7">
        <v>270</v>
      </c>
      <c r="K296" s="16">
        <v>7.63</v>
      </c>
      <c r="L296" s="16">
        <v>35.18</v>
      </c>
      <c r="M296" s="27">
        <v>0.1326</v>
      </c>
      <c r="N296" s="32">
        <v>0.51214700000000002</v>
      </c>
      <c r="P296" s="16">
        <f t="shared" si="37"/>
        <v>-0.32587697000508398</v>
      </c>
      <c r="Q296" s="16">
        <f t="shared" si="38"/>
        <v>-9.5779087777347893</v>
      </c>
      <c r="S296" s="16">
        <f t="shared" si="39"/>
        <v>-7.3694405520103352</v>
      </c>
      <c r="T296" s="47">
        <f t="shared" si="40"/>
        <v>-7.3694405520103352</v>
      </c>
      <c r="U296" s="47">
        <f t="shared" si="41"/>
        <v>1.6339408944890568</v>
      </c>
      <c r="V296" s="15">
        <f t="shared" si="44"/>
        <v>1.8794488491305317</v>
      </c>
      <c r="W296" s="15">
        <f t="shared" si="42"/>
        <v>1.6339408944890568</v>
      </c>
      <c r="X296" s="15"/>
      <c r="Y296" s="15"/>
      <c r="Z296" s="56">
        <f t="shared" si="43"/>
        <v>1363.9408944890567</v>
      </c>
      <c r="AA296" s="7" t="s">
        <v>1455</v>
      </c>
      <c r="AB296" s="7">
        <v>1990</v>
      </c>
      <c r="AC296" s="7" t="s">
        <v>1027</v>
      </c>
      <c r="AD296" s="7" t="s">
        <v>1165</v>
      </c>
      <c r="AE296" s="17" t="s">
        <v>1163</v>
      </c>
    </row>
    <row r="297" spans="1:31" s="7" customFormat="1" ht="12" customHeight="1" x14ac:dyDescent="0.45">
      <c r="A297" s="7">
        <v>295</v>
      </c>
      <c r="B297" s="7">
        <v>3</v>
      </c>
      <c r="C297" s="7" t="s">
        <v>1052</v>
      </c>
      <c r="D297" s="8"/>
      <c r="E297" s="27">
        <v>1</v>
      </c>
      <c r="F297" s="27">
        <v>45.98</v>
      </c>
      <c r="G297" s="7" t="s">
        <v>98</v>
      </c>
      <c r="I297" s="7">
        <v>270</v>
      </c>
      <c r="J297" s="7">
        <v>270</v>
      </c>
      <c r="K297" s="16">
        <v>303</v>
      </c>
      <c r="L297" s="16">
        <v>1678</v>
      </c>
      <c r="M297" s="27">
        <v>0.1154</v>
      </c>
      <c r="N297" s="32">
        <v>0.51216799999999996</v>
      </c>
      <c r="P297" s="16">
        <f t="shared" si="37"/>
        <v>-0.41331977630910022</v>
      </c>
      <c r="Q297" s="16">
        <f t="shared" si="38"/>
        <v>-9.1682629847977815</v>
      </c>
      <c r="S297" s="16">
        <f t="shared" si="39"/>
        <v>-6.3671948607510096</v>
      </c>
      <c r="T297" s="47">
        <f t="shared" si="40"/>
        <v>-6.3671948607510096</v>
      </c>
      <c r="U297" s="47">
        <f t="shared" si="41"/>
        <v>1.5541792696537933</v>
      </c>
      <c r="V297" s="15">
        <f t="shared" si="44"/>
        <v>1.5199172147770164</v>
      </c>
      <c r="W297" s="15">
        <f t="shared" si="42"/>
        <v>1.5541792696537933</v>
      </c>
      <c r="X297" s="15"/>
      <c r="Y297" s="15"/>
      <c r="Z297" s="56">
        <f t="shared" si="43"/>
        <v>1284.1792696537932</v>
      </c>
      <c r="AA297" s="7" t="s">
        <v>1455</v>
      </c>
      <c r="AB297" s="7">
        <v>1990</v>
      </c>
      <c r="AC297" s="7" t="s">
        <v>1027</v>
      </c>
      <c r="AD297" s="7" t="s">
        <v>1165</v>
      </c>
      <c r="AE297" s="17" t="s">
        <v>1163</v>
      </c>
    </row>
    <row r="298" spans="1:31" s="7" customFormat="1" ht="12" customHeight="1" x14ac:dyDescent="0.45">
      <c r="A298" s="7">
        <v>296</v>
      </c>
      <c r="B298" s="7">
        <v>658</v>
      </c>
      <c r="C298" s="7" t="s">
        <v>1052</v>
      </c>
      <c r="D298" s="8"/>
      <c r="E298" s="27">
        <v>1</v>
      </c>
      <c r="F298" s="27">
        <v>45.98</v>
      </c>
      <c r="G298" s="7" t="s">
        <v>98</v>
      </c>
      <c r="I298" s="7">
        <v>270</v>
      </c>
      <c r="J298" s="7">
        <v>270</v>
      </c>
      <c r="K298" s="16">
        <v>5.9779999999999998</v>
      </c>
      <c r="L298" s="16">
        <v>38.17</v>
      </c>
      <c r="M298" s="27">
        <v>9.5799999999999996E-2</v>
      </c>
      <c r="N298" s="32">
        <v>0.51205900000000004</v>
      </c>
      <c r="P298" s="16">
        <f t="shared" si="37"/>
        <v>-0.51296390442297923</v>
      </c>
      <c r="Q298" s="16">
        <f t="shared" si="38"/>
        <v>-11.294519719567964</v>
      </c>
      <c r="S298" s="16">
        <f t="shared" si="39"/>
        <v>-7.8181633392934327</v>
      </c>
      <c r="T298" s="47">
        <f t="shared" si="40"/>
        <v>-7.8181633392934327</v>
      </c>
      <c r="U298" s="47">
        <f t="shared" si="41"/>
        <v>1.6730706720386019</v>
      </c>
      <c r="V298" s="15">
        <f t="shared" si="44"/>
        <v>1.4084178067264777</v>
      </c>
      <c r="W298" s="15">
        <f t="shared" si="42"/>
        <v>1.6730706720386019</v>
      </c>
      <c r="X298" s="15"/>
      <c r="Y298" s="15"/>
      <c r="Z298" s="56">
        <f t="shared" si="43"/>
        <v>1403.070672038602</v>
      </c>
      <c r="AA298" s="7" t="s">
        <v>1455</v>
      </c>
      <c r="AB298" s="7">
        <v>1990</v>
      </c>
      <c r="AC298" s="7" t="s">
        <v>1027</v>
      </c>
      <c r="AD298" s="7" t="s">
        <v>1165</v>
      </c>
      <c r="AE298" s="17" t="s">
        <v>1163</v>
      </c>
    </row>
    <row r="299" spans="1:31" s="7" customFormat="1" ht="12" customHeight="1" x14ac:dyDescent="0.45">
      <c r="A299" s="7">
        <v>297</v>
      </c>
      <c r="B299" s="7" t="s">
        <v>315</v>
      </c>
      <c r="C299" s="7" t="s">
        <v>1052</v>
      </c>
      <c r="D299" s="8"/>
      <c r="E299" s="27">
        <v>1</v>
      </c>
      <c r="F299" s="27">
        <v>45.98</v>
      </c>
      <c r="G299" s="7" t="s">
        <v>98</v>
      </c>
      <c r="I299" s="7">
        <v>270</v>
      </c>
      <c r="J299" s="7">
        <v>270</v>
      </c>
      <c r="K299" s="16">
        <v>5.76</v>
      </c>
      <c r="L299" s="16">
        <v>23.18</v>
      </c>
      <c r="M299" s="27">
        <v>0.10349999999999999</v>
      </c>
      <c r="N299" s="32">
        <v>0.51215699999999997</v>
      </c>
      <c r="P299" s="16">
        <f t="shared" si="37"/>
        <v>-0.47381799694966964</v>
      </c>
      <c r="Q299" s="16">
        <f t="shared" si="38"/>
        <v>-9.3828393525263731</v>
      </c>
      <c r="S299" s="16">
        <f t="shared" si="39"/>
        <v>-6.1717747871984621</v>
      </c>
      <c r="T299" s="47">
        <f t="shared" si="40"/>
        <v>-6.1717747871984621</v>
      </c>
      <c r="U299" s="47">
        <f t="shared" si="41"/>
        <v>1.5389958039162375</v>
      </c>
      <c r="V299" s="15">
        <f t="shared" si="44"/>
        <v>1.3716412042765505</v>
      </c>
      <c r="W299" s="15">
        <f t="shared" si="42"/>
        <v>1.5389958039162375</v>
      </c>
      <c r="X299" s="15"/>
      <c r="Y299" s="15"/>
      <c r="Z299" s="56">
        <f t="shared" si="43"/>
        <v>1268.9958039162375</v>
      </c>
      <c r="AA299" s="7" t="s">
        <v>1455</v>
      </c>
      <c r="AB299" s="7">
        <v>1990</v>
      </c>
      <c r="AC299" s="7" t="s">
        <v>1027</v>
      </c>
      <c r="AD299" s="7" t="s">
        <v>1165</v>
      </c>
      <c r="AE299" s="17" t="s">
        <v>1163</v>
      </c>
    </row>
    <row r="300" spans="1:31" s="7" customFormat="1" ht="12" customHeight="1" x14ac:dyDescent="0.45">
      <c r="A300" s="7">
        <v>298</v>
      </c>
      <c r="B300" s="7" t="s">
        <v>316</v>
      </c>
      <c r="C300" s="7" t="s">
        <v>1052</v>
      </c>
      <c r="D300" s="8"/>
      <c r="E300" s="27">
        <v>1</v>
      </c>
      <c r="F300" s="27">
        <v>45.98</v>
      </c>
      <c r="G300" s="7" t="s">
        <v>98</v>
      </c>
      <c r="I300" s="7">
        <v>270</v>
      </c>
      <c r="J300" s="7">
        <v>270</v>
      </c>
      <c r="K300" s="16">
        <v>19.39</v>
      </c>
      <c r="L300" s="16">
        <v>161</v>
      </c>
      <c r="M300" s="27">
        <v>7.4999999999999997E-2</v>
      </c>
      <c r="N300" s="32">
        <v>0.51211300000000004</v>
      </c>
      <c r="P300" s="16">
        <f t="shared" si="37"/>
        <v>-0.61870869344178958</v>
      </c>
      <c r="Q300" s="16">
        <f t="shared" si="38"/>
        <v>-10.24114482344296</v>
      </c>
      <c r="S300" s="16">
        <f t="shared" si="39"/>
        <v>-6.0481560079879522</v>
      </c>
      <c r="T300" s="47">
        <f t="shared" si="40"/>
        <v>-6.0481560079879522</v>
      </c>
      <c r="U300" s="47">
        <f t="shared" si="41"/>
        <v>1.5300627740094448</v>
      </c>
      <c r="V300" s="15">
        <f t="shared" ref="V300:V315" si="45">(1/0.00654)*LN(1+(N300-0.51315)/(M300-0.2137))</f>
        <v>1.1389536898588584</v>
      </c>
      <c r="W300" s="15">
        <f t="shared" si="42"/>
        <v>1.5300627740094448</v>
      </c>
      <c r="X300" s="15"/>
      <c r="Y300" s="15"/>
      <c r="Z300" s="56">
        <f t="shared" si="43"/>
        <v>1260.0627740094449</v>
      </c>
      <c r="AA300" s="7" t="s">
        <v>1455</v>
      </c>
      <c r="AB300" s="7">
        <v>1990</v>
      </c>
      <c r="AC300" s="7" t="s">
        <v>1027</v>
      </c>
      <c r="AD300" s="7" t="s">
        <v>1165</v>
      </c>
      <c r="AE300" s="17" t="s">
        <v>1163</v>
      </c>
    </row>
    <row r="301" spans="1:31" s="7" customFormat="1" ht="12" customHeight="1" x14ac:dyDescent="0.45">
      <c r="A301" s="7">
        <v>299</v>
      </c>
      <c r="B301" s="7" t="s">
        <v>317</v>
      </c>
      <c r="C301" s="7" t="s">
        <v>1052</v>
      </c>
      <c r="D301" s="8"/>
      <c r="E301" s="27">
        <v>1</v>
      </c>
      <c r="F301" s="27">
        <v>45.98</v>
      </c>
      <c r="G301" s="7" t="s">
        <v>98</v>
      </c>
      <c r="I301" s="7">
        <v>270</v>
      </c>
      <c r="J301" s="7">
        <v>270</v>
      </c>
      <c r="K301" s="16">
        <v>21.06</v>
      </c>
      <c r="L301" s="16">
        <v>183.3</v>
      </c>
      <c r="M301" s="27">
        <v>7.0199999999999999E-2</v>
      </c>
      <c r="N301" s="32">
        <v>0.51206200000000002</v>
      </c>
      <c r="P301" s="16">
        <f t="shared" si="37"/>
        <v>-0.64311133706151502</v>
      </c>
      <c r="Q301" s="16">
        <f t="shared" si="38"/>
        <v>-11.235998892006327</v>
      </c>
      <c r="S301" s="16">
        <f t="shared" si="39"/>
        <v>-6.8776333607404387</v>
      </c>
      <c r="T301" s="47">
        <f t="shared" si="40"/>
        <v>-6.8776333607404387</v>
      </c>
      <c r="U301" s="47">
        <f t="shared" si="41"/>
        <v>1.597680087693415</v>
      </c>
      <c r="V301" s="15">
        <f t="shared" si="45"/>
        <v>1.1549363194898539</v>
      </c>
      <c r="W301" s="15">
        <f t="shared" si="42"/>
        <v>1.597680087693415</v>
      </c>
      <c r="X301" s="15"/>
      <c r="Y301" s="15"/>
      <c r="Z301" s="56">
        <f t="shared" si="43"/>
        <v>1327.6800876934149</v>
      </c>
      <c r="AA301" s="7" t="s">
        <v>1455</v>
      </c>
      <c r="AB301" s="7">
        <v>1990</v>
      </c>
      <c r="AC301" s="7" t="s">
        <v>1027</v>
      </c>
      <c r="AD301" s="7" t="s">
        <v>1165</v>
      </c>
      <c r="AE301" s="17" t="s">
        <v>1163</v>
      </c>
    </row>
    <row r="302" spans="1:31" s="7" customFormat="1" ht="12" customHeight="1" x14ac:dyDescent="0.45">
      <c r="A302" s="7">
        <v>300</v>
      </c>
      <c r="B302" s="7">
        <v>574</v>
      </c>
      <c r="C302" s="7" t="s">
        <v>1052</v>
      </c>
      <c r="D302" s="8"/>
      <c r="E302" s="27">
        <v>1</v>
      </c>
      <c r="F302" s="27">
        <v>45.98</v>
      </c>
      <c r="G302" s="7" t="s">
        <v>98</v>
      </c>
      <c r="I302" s="7">
        <v>270</v>
      </c>
      <c r="J302" s="7">
        <v>270</v>
      </c>
      <c r="K302" s="16">
        <v>7.51</v>
      </c>
      <c r="L302" s="16">
        <v>40.74</v>
      </c>
      <c r="M302" s="27">
        <v>0.11269999999999999</v>
      </c>
      <c r="N302" s="32">
        <v>0.512212</v>
      </c>
      <c r="P302" s="16">
        <f t="shared" si="37"/>
        <v>-0.4270462633451958</v>
      </c>
      <c r="Q302" s="16">
        <f t="shared" si="38"/>
        <v>-8.3099575138800841</v>
      </c>
      <c r="S302" s="16">
        <f t="shared" si="39"/>
        <v>-5.4158649871896918</v>
      </c>
      <c r="T302" s="47">
        <f t="shared" si="40"/>
        <v>-5.4158649871896918</v>
      </c>
      <c r="U302" s="47">
        <f t="shared" si="41"/>
        <v>1.4771436354236698</v>
      </c>
      <c r="V302" s="15">
        <f t="shared" si="45"/>
        <v>1.4134967116547767</v>
      </c>
      <c r="W302" s="15">
        <f t="shared" si="42"/>
        <v>1.4771436354236698</v>
      </c>
      <c r="X302" s="15"/>
      <c r="Y302" s="15"/>
      <c r="Z302" s="56">
        <f t="shared" si="43"/>
        <v>1207.1436354236698</v>
      </c>
      <c r="AA302" s="7" t="s">
        <v>1455</v>
      </c>
      <c r="AB302" s="7">
        <v>1990</v>
      </c>
      <c r="AC302" s="7" t="s">
        <v>1027</v>
      </c>
      <c r="AD302" s="7" t="s">
        <v>1165</v>
      </c>
      <c r="AE302" s="17" t="s">
        <v>1163</v>
      </c>
    </row>
    <row r="303" spans="1:31" s="7" customFormat="1" ht="12" customHeight="1" x14ac:dyDescent="0.45">
      <c r="A303" s="7">
        <v>301</v>
      </c>
      <c r="B303" s="7" t="s">
        <v>318</v>
      </c>
      <c r="C303" s="7" t="s">
        <v>1052</v>
      </c>
      <c r="D303" s="8"/>
      <c r="E303" s="27">
        <v>1</v>
      </c>
      <c r="F303" s="27">
        <v>45.98</v>
      </c>
      <c r="G303" s="7" t="s">
        <v>98</v>
      </c>
      <c r="I303" s="7">
        <v>270</v>
      </c>
      <c r="J303" s="7">
        <v>270</v>
      </c>
      <c r="K303" s="16">
        <v>131.9</v>
      </c>
      <c r="L303" s="16">
        <v>742.5</v>
      </c>
      <c r="M303" s="27">
        <v>0.1086</v>
      </c>
      <c r="N303" s="32">
        <v>0.51222000000000001</v>
      </c>
      <c r="P303" s="16">
        <f t="shared" si="37"/>
        <v>-0.44789018810371128</v>
      </c>
      <c r="Q303" s="16">
        <f t="shared" si="38"/>
        <v>-8.1539019737131291</v>
      </c>
      <c r="S303" s="16">
        <f t="shared" si="39"/>
        <v>-5.1185501689342781</v>
      </c>
      <c r="T303" s="47">
        <f t="shared" si="40"/>
        <v>-5.1185501689342781</v>
      </c>
      <c r="U303" s="47">
        <f t="shared" si="41"/>
        <v>1.4532142129098773</v>
      </c>
      <c r="V303" s="15">
        <f t="shared" si="45"/>
        <v>1.3470634640368908</v>
      </c>
      <c r="W303" s="15">
        <f t="shared" si="42"/>
        <v>1.4532142129098773</v>
      </c>
      <c r="X303" s="15"/>
      <c r="Y303" s="15"/>
      <c r="Z303" s="56">
        <f t="shared" si="43"/>
        <v>1183.2142129098772</v>
      </c>
      <c r="AA303" s="7" t="s">
        <v>1455</v>
      </c>
      <c r="AB303" s="7">
        <v>1990</v>
      </c>
      <c r="AC303" s="7" t="s">
        <v>1027</v>
      </c>
      <c r="AD303" s="7" t="s">
        <v>1165</v>
      </c>
      <c r="AE303" s="17" t="s">
        <v>1163</v>
      </c>
    </row>
    <row r="304" spans="1:31" s="7" customFormat="1" ht="12" customHeight="1" x14ac:dyDescent="0.45">
      <c r="A304" s="7">
        <v>302</v>
      </c>
      <c r="B304" s="7" t="s">
        <v>319</v>
      </c>
      <c r="C304" s="7" t="s">
        <v>1052</v>
      </c>
      <c r="D304" s="8" t="s">
        <v>320</v>
      </c>
      <c r="E304" s="27">
        <v>2.23</v>
      </c>
      <c r="F304" s="27">
        <v>46</v>
      </c>
      <c r="G304" s="7" t="s">
        <v>400</v>
      </c>
      <c r="I304" s="7">
        <v>315</v>
      </c>
      <c r="J304" s="7">
        <v>315</v>
      </c>
      <c r="K304" s="16">
        <v>2.0499999999999998</v>
      </c>
      <c r="L304" s="16">
        <v>7.88</v>
      </c>
      <c r="M304" s="27">
        <v>0.157</v>
      </c>
      <c r="N304" s="32">
        <v>0.51214000000000004</v>
      </c>
      <c r="P304" s="16">
        <f t="shared" si="37"/>
        <v>-0.20183019827147941</v>
      </c>
      <c r="Q304" s="16">
        <f t="shared" si="38"/>
        <v>-9.7144573753793484</v>
      </c>
      <c r="R304" s="7">
        <v>-8.1999999999999993</v>
      </c>
      <c r="S304" s="16">
        <f t="shared" si="39"/>
        <v>-8.1186869127458969</v>
      </c>
      <c r="T304" s="47">
        <f t="shared" si="40"/>
        <v>-8.1186869127458969</v>
      </c>
      <c r="U304" s="47">
        <f t="shared" si="41"/>
        <v>1.7271822049137242</v>
      </c>
      <c r="V304" s="15">
        <f t="shared" si="45"/>
        <v>2.6997336374874394</v>
      </c>
      <c r="W304" s="15">
        <f t="shared" si="42"/>
        <v>1.7271822049137242</v>
      </c>
      <c r="X304" s="15"/>
      <c r="Y304" s="15"/>
      <c r="Z304" s="56">
        <f t="shared" si="43"/>
        <v>1412.1822049137243</v>
      </c>
      <c r="AA304" s="7" t="s">
        <v>1456</v>
      </c>
      <c r="AB304" s="7">
        <v>1990</v>
      </c>
      <c r="AC304" s="7" t="s">
        <v>1027</v>
      </c>
      <c r="AD304" s="7" t="s">
        <v>1166</v>
      </c>
      <c r="AE304" s="17" t="s">
        <v>1164</v>
      </c>
    </row>
    <row r="305" spans="1:31" s="7" customFormat="1" ht="12" customHeight="1" x14ac:dyDescent="0.45">
      <c r="A305" s="7">
        <v>303</v>
      </c>
      <c r="B305" s="7" t="s">
        <v>321</v>
      </c>
      <c r="C305" s="7" t="s">
        <v>1052</v>
      </c>
      <c r="D305" s="8" t="s">
        <v>320</v>
      </c>
      <c r="E305" s="27">
        <v>2.23</v>
      </c>
      <c r="F305" s="27">
        <v>46</v>
      </c>
      <c r="G305" s="7" t="s">
        <v>400</v>
      </c>
      <c r="I305" s="7">
        <v>336</v>
      </c>
      <c r="J305" s="7">
        <v>336</v>
      </c>
      <c r="K305" s="16">
        <v>3.2</v>
      </c>
      <c r="L305" s="16">
        <v>14.7</v>
      </c>
      <c r="M305" s="27">
        <v>0.1318</v>
      </c>
      <c r="N305" s="32">
        <v>0.51222999999999996</v>
      </c>
      <c r="P305" s="16">
        <f t="shared" si="37"/>
        <v>-0.32994407727503816</v>
      </c>
      <c r="Q305" s="16">
        <f t="shared" si="38"/>
        <v>-7.9588325485058231</v>
      </c>
      <c r="R305" s="7">
        <v>-5.8</v>
      </c>
      <c r="S305" s="16">
        <f t="shared" si="39"/>
        <v>-5.176216178399061</v>
      </c>
      <c r="T305" s="47">
        <f t="shared" si="40"/>
        <v>-5.176216178399061</v>
      </c>
      <c r="U305" s="47">
        <f t="shared" si="41"/>
        <v>1.5102313722205261</v>
      </c>
      <c r="V305" s="15">
        <f t="shared" si="45"/>
        <v>1.7080408651984491</v>
      </c>
      <c r="W305" s="15">
        <f t="shared" si="42"/>
        <v>1.5102313722205261</v>
      </c>
      <c r="X305" s="15"/>
      <c r="Y305" s="15"/>
      <c r="Z305" s="56">
        <f t="shared" si="43"/>
        <v>1174.2313722205261</v>
      </c>
      <c r="AA305" s="7" t="s">
        <v>1456</v>
      </c>
      <c r="AB305" s="7">
        <v>1990</v>
      </c>
      <c r="AC305" s="7" t="s">
        <v>1027</v>
      </c>
      <c r="AD305" s="7" t="s">
        <v>1166</v>
      </c>
      <c r="AE305" s="17" t="s">
        <v>1164</v>
      </c>
    </row>
    <row r="306" spans="1:31" s="7" customFormat="1" ht="12" customHeight="1" x14ac:dyDescent="0.45">
      <c r="A306" s="7">
        <v>304</v>
      </c>
      <c r="B306" s="7" t="s">
        <v>322</v>
      </c>
      <c r="C306" s="7" t="s">
        <v>1052</v>
      </c>
      <c r="D306" s="8" t="s">
        <v>320</v>
      </c>
      <c r="E306" s="27">
        <v>2.23</v>
      </c>
      <c r="F306" s="27">
        <v>46</v>
      </c>
      <c r="G306" s="7" t="s">
        <v>361</v>
      </c>
      <c r="I306" s="7">
        <v>344</v>
      </c>
      <c r="J306" s="7">
        <v>344</v>
      </c>
      <c r="K306" s="16">
        <v>5.81</v>
      </c>
      <c r="L306" s="16">
        <v>31.5</v>
      </c>
      <c r="M306" s="27">
        <v>0.1515</v>
      </c>
      <c r="N306" s="32">
        <v>0.51212000000000002</v>
      </c>
      <c r="P306" s="16">
        <f t="shared" si="37"/>
        <v>-0.22979156075241491</v>
      </c>
      <c r="Q306" s="16">
        <f t="shared" si="38"/>
        <v>-10.104596225797291</v>
      </c>
      <c r="R306" s="7">
        <v>-6.4</v>
      </c>
      <c r="S306" s="16">
        <f t="shared" si="39"/>
        <v>-8.1204839736366399</v>
      </c>
      <c r="T306" s="47">
        <f t="shared" si="40"/>
        <v>-8.1204839736366399</v>
      </c>
      <c r="U306" s="47">
        <f t="shared" si="41"/>
        <v>1.7521335057381555</v>
      </c>
      <c r="V306" s="15">
        <f t="shared" si="45"/>
        <v>2.5112954625975026</v>
      </c>
      <c r="W306" s="15">
        <f t="shared" si="42"/>
        <v>1.7521335057381555</v>
      </c>
      <c r="X306" s="15"/>
      <c r="Y306" s="15"/>
      <c r="Z306" s="56">
        <f t="shared" si="43"/>
        <v>1408.1335057381555</v>
      </c>
      <c r="AA306" s="7" t="s">
        <v>1456</v>
      </c>
      <c r="AB306" s="7">
        <v>1990</v>
      </c>
      <c r="AC306" s="7" t="s">
        <v>1027</v>
      </c>
      <c r="AD306" s="7" t="s">
        <v>1166</v>
      </c>
      <c r="AE306" s="17" t="s">
        <v>1164</v>
      </c>
    </row>
    <row r="307" spans="1:31" s="7" customFormat="1" ht="12" customHeight="1" x14ac:dyDescent="0.45">
      <c r="A307" s="7">
        <v>305</v>
      </c>
      <c r="B307" s="7" t="s">
        <v>323</v>
      </c>
      <c r="C307" s="7" t="s">
        <v>1052</v>
      </c>
      <c r="D307" s="8" t="s">
        <v>320</v>
      </c>
      <c r="E307" s="27">
        <v>2.23</v>
      </c>
      <c r="F307" s="27">
        <v>46</v>
      </c>
      <c r="G307" s="7" t="s">
        <v>400</v>
      </c>
      <c r="I307" s="7">
        <v>312</v>
      </c>
      <c r="J307" s="7">
        <v>312</v>
      </c>
      <c r="K307" s="16">
        <v>1.81</v>
      </c>
      <c r="L307" s="16">
        <v>7.97</v>
      </c>
      <c r="M307" s="27">
        <v>0.13739999999999999</v>
      </c>
      <c r="N307" s="32">
        <v>0.51200000000000001</v>
      </c>
      <c r="P307" s="16">
        <f t="shared" si="37"/>
        <v>-0.30147432638535854</v>
      </c>
      <c r="Q307" s="16">
        <f t="shared" si="38"/>
        <v>-12.445429328298285</v>
      </c>
      <c r="R307" s="7">
        <v>-7.8</v>
      </c>
      <c r="S307" s="16">
        <f t="shared" si="39"/>
        <v>-10.084523583509265</v>
      </c>
      <c r="T307" s="47">
        <f t="shared" si="40"/>
        <v>-10.084523583509265</v>
      </c>
      <c r="U307" s="47">
        <f t="shared" si="41"/>
        <v>1.8868696941036627</v>
      </c>
      <c r="V307" s="15">
        <f t="shared" si="45"/>
        <v>2.2874049804994114</v>
      </c>
      <c r="W307" s="15">
        <f t="shared" si="42"/>
        <v>1.8868696941036627</v>
      </c>
      <c r="X307" s="15"/>
      <c r="Y307" s="15"/>
      <c r="Z307" s="56">
        <f t="shared" si="43"/>
        <v>1574.8696941036626</v>
      </c>
      <c r="AA307" s="7" t="s">
        <v>1456</v>
      </c>
      <c r="AB307" s="7">
        <v>1990</v>
      </c>
      <c r="AC307" s="7" t="s">
        <v>1027</v>
      </c>
      <c r="AD307" s="7" t="s">
        <v>1166</v>
      </c>
      <c r="AE307" s="17" t="s">
        <v>1164</v>
      </c>
    </row>
    <row r="308" spans="1:31" s="7" customFormat="1" ht="12" customHeight="1" x14ac:dyDescent="0.45">
      <c r="A308" s="7">
        <v>306</v>
      </c>
      <c r="B308" s="7" t="s">
        <v>324</v>
      </c>
      <c r="C308" s="7" t="s">
        <v>1052</v>
      </c>
      <c r="D308" s="8" t="s">
        <v>320</v>
      </c>
      <c r="E308" s="27">
        <v>2.23</v>
      </c>
      <c r="F308" s="27">
        <v>46</v>
      </c>
      <c r="G308" s="7" t="s">
        <v>400</v>
      </c>
      <c r="I308" s="7">
        <v>312</v>
      </c>
      <c r="J308" s="7">
        <v>312</v>
      </c>
      <c r="K308" s="16">
        <v>14.5</v>
      </c>
      <c r="L308" s="16">
        <v>97.9</v>
      </c>
      <c r="M308" s="27">
        <v>8.9599999999999999E-2</v>
      </c>
      <c r="N308" s="32">
        <v>0.51219000000000003</v>
      </c>
      <c r="P308" s="16">
        <f t="shared" si="37"/>
        <v>-0.54448398576512458</v>
      </c>
      <c r="Q308" s="16">
        <f t="shared" si="38"/>
        <v>-8.7391102493372674</v>
      </c>
      <c r="R308" s="7">
        <v>-8.1</v>
      </c>
      <c r="S308" s="16">
        <f t="shared" si="39"/>
        <v>-4.475147260013423</v>
      </c>
      <c r="T308" s="47">
        <f t="shared" si="40"/>
        <v>-4.475147260013423</v>
      </c>
      <c r="U308" s="47">
        <f t="shared" si="41"/>
        <v>1.4358564257364796</v>
      </c>
      <c r="V308" s="15">
        <f t="shared" si="45"/>
        <v>1.1782767474908342</v>
      </c>
      <c r="W308" s="15">
        <f t="shared" si="42"/>
        <v>1.4358564257364796</v>
      </c>
      <c r="X308" s="15"/>
      <c r="Y308" s="15"/>
      <c r="Z308" s="56">
        <f t="shared" si="43"/>
        <v>1123.8564257364797</v>
      </c>
      <c r="AA308" s="7" t="s">
        <v>1456</v>
      </c>
      <c r="AB308" s="7">
        <v>1990</v>
      </c>
      <c r="AC308" s="7" t="s">
        <v>1027</v>
      </c>
      <c r="AD308" s="7" t="s">
        <v>1166</v>
      </c>
      <c r="AE308" s="17" t="s">
        <v>1164</v>
      </c>
    </row>
    <row r="309" spans="1:31" s="7" customFormat="1" ht="12" customHeight="1" x14ac:dyDescent="0.45">
      <c r="A309" s="7">
        <v>307</v>
      </c>
      <c r="B309" s="7" t="s">
        <v>325</v>
      </c>
      <c r="C309" s="7" t="s">
        <v>1052</v>
      </c>
      <c r="D309" s="8" t="s">
        <v>320</v>
      </c>
      <c r="E309" s="27">
        <v>2.23</v>
      </c>
      <c r="F309" s="27">
        <v>46</v>
      </c>
      <c r="G309" s="7" t="s">
        <v>361</v>
      </c>
      <c r="I309" s="7">
        <v>323</v>
      </c>
      <c r="J309" s="7">
        <v>323</v>
      </c>
      <c r="K309" s="16">
        <v>2.4900000000000002</v>
      </c>
      <c r="L309" s="16">
        <v>13.5</v>
      </c>
      <c r="M309" s="27">
        <v>0.1114</v>
      </c>
      <c r="N309" s="32">
        <v>0.51248000000000005</v>
      </c>
      <c r="P309" s="16">
        <f t="shared" si="37"/>
        <v>-0.43365531265887147</v>
      </c>
      <c r="Q309" s="16">
        <f t="shared" si="38"/>
        <v>-3.0820969182931979</v>
      </c>
      <c r="R309" s="7">
        <v>-5.2</v>
      </c>
      <c r="S309" s="16">
        <f t="shared" si="39"/>
        <v>0.43367679802607118</v>
      </c>
      <c r="T309" s="47">
        <f t="shared" si="40"/>
        <v>0.43367679802607118</v>
      </c>
      <c r="U309" s="47">
        <f t="shared" si="41"/>
        <v>1.0449295118997746</v>
      </c>
      <c r="V309" s="15">
        <f t="shared" si="45"/>
        <v>0.99816677539422871</v>
      </c>
      <c r="W309" s="15">
        <f t="shared" si="42"/>
        <v>1.0449295118997746</v>
      </c>
      <c r="X309" s="15"/>
      <c r="Y309" s="15"/>
      <c r="Z309" s="56">
        <f t="shared" si="43"/>
        <v>721.92951189977452</v>
      </c>
      <c r="AA309" s="7" t="s">
        <v>1456</v>
      </c>
      <c r="AB309" s="7">
        <v>1990</v>
      </c>
      <c r="AC309" s="7" t="s">
        <v>1027</v>
      </c>
      <c r="AD309" s="7" t="s">
        <v>1166</v>
      </c>
      <c r="AE309" s="17" t="s">
        <v>1164</v>
      </c>
    </row>
    <row r="310" spans="1:31" s="7" customFormat="1" ht="12" customHeight="1" x14ac:dyDescent="0.45">
      <c r="A310" s="7">
        <v>308</v>
      </c>
      <c r="B310" s="7" t="s">
        <v>326</v>
      </c>
      <c r="C310" s="7" t="s">
        <v>1052</v>
      </c>
      <c r="D310" s="8" t="s">
        <v>320</v>
      </c>
      <c r="E310" s="27">
        <v>2.23</v>
      </c>
      <c r="F310" s="27">
        <v>46</v>
      </c>
      <c r="G310" s="7" t="s">
        <v>361</v>
      </c>
      <c r="I310" s="7">
        <v>300</v>
      </c>
      <c r="J310" s="7">
        <v>300</v>
      </c>
      <c r="K310" s="16">
        <v>3.07</v>
      </c>
      <c r="L310" s="16">
        <v>18.600000000000001</v>
      </c>
      <c r="M310" s="27">
        <v>9.9599999999999994E-2</v>
      </c>
      <c r="N310" s="32">
        <v>0.51227</v>
      </c>
      <c r="P310" s="16">
        <f t="shared" si="37"/>
        <v>-0.49364514489069655</v>
      </c>
      <c r="Q310" s="16">
        <f t="shared" si="38"/>
        <v>-7.1785548476710481</v>
      </c>
      <c r="R310" s="7">
        <v>0.6</v>
      </c>
      <c r="S310" s="16">
        <f t="shared" si="39"/>
        <v>-3.4614069066441027</v>
      </c>
      <c r="T310" s="47">
        <f t="shared" si="40"/>
        <v>-3.4614069066441027</v>
      </c>
      <c r="U310" s="47">
        <f t="shared" si="41"/>
        <v>1.3433436609450633</v>
      </c>
      <c r="V310" s="15">
        <f t="shared" si="45"/>
        <v>1.1747619766230761</v>
      </c>
      <c r="W310" s="15">
        <f t="shared" si="42"/>
        <v>1.3433436609450633</v>
      </c>
      <c r="X310" s="15"/>
      <c r="Y310" s="15"/>
      <c r="Z310" s="56">
        <f t="shared" si="43"/>
        <v>1043.3436609450632</v>
      </c>
      <c r="AA310" s="7" t="s">
        <v>1456</v>
      </c>
      <c r="AB310" s="7">
        <v>1990</v>
      </c>
      <c r="AC310" s="7" t="s">
        <v>1027</v>
      </c>
      <c r="AD310" s="7" t="s">
        <v>1166</v>
      </c>
      <c r="AE310" s="17" t="s">
        <v>1164</v>
      </c>
    </row>
    <row r="311" spans="1:31" s="7" customFormat="1" ht="12" customHeight="1" x14ac:dyDescent="0.45">
      <c r="A311" s="7">
        <v>309</v>
      </c>
      <c r="B311" s="7" t="s">
        <v>327</v>
      </c>
      <c r="C311" s="7" t="s">
        <v>1052</v>
      </c>
      <c r="D311" s="8" t="s">
        <v>320</v>
      </c>
      <c r="E311" s="27">
        <v>2.23</v>
      </c>
      <c r="F311" s="27">
        <v>46</v>
      </c>
      <c r="G311" s="7" t="s">
        <v>361</v>
      </c>
      <c r="I311" s="7">
        <v>315</v>
      </c>
      <c r="J311" s="7">
        <v>315</v>
      </c>
      <c r="K311" s="16">
        <v>3.4</v>
      </c>
      <c r="L311" s="16">
        <v>18.7</v>
      </c>
      <c r="M311" s="27">
        <v>0.1103</v>
      </c>
      <c r="N311" s="32">
        <v>0.51222000000000001</v>
      </c>
      <c r="P311" s="16">
        <f t="shared" si="37"/>
        <v>-0.43924758515505857</v>
      </c>
      <c r="Q311" s="16">
        <f t="shared" si="38"/>
        <v>-8.1539019737131291</v>
      </c>
      <c r="R311" s="7">
        <v>-3.8</v>
      </c>
      <c r="S311" s="16">
        <f t="shared" si="39"/>
        <v>-4.6809909416846578</v>
      </c>
      <c r="T311" s="47">
        <f t="shared" si="40"/>
        <v>-4.6809909416846578</v>
      </c>
      <c r="U311" s="47">
        <f t="shared" si="41"/>
        <v>1.4542519076037046</v>
      </c>
      <c r="V311" s="15">
        <f t="shared" si="45"/>
        <v>1.3691116828056764</v>
      </c>
      <c r="W311" s="15">
        <f t="shared" si="42"/>
        <v>1.4542519076037046</v>
      </c>
      <c r="X311" s="15"/>
      <c r="Y311" s="15"/>
      <c r="Z311" s="56">
        <f t="shared" si="43"/>
        <v>1139.2519076037047</v>
      </c>
      <c r="AA311" s="7" t="s">
        <v>1456</v>
      </c>
      <c r="AB311" s="7">
        <v>1990</v>
      </c>
      <c r="AC311" s="7" t="s">
        <v>1027</v>
      </c>
      <c r="AD311" s="7" t="s">
        <v>1166</v>
      </c>
      <c r="AE311" s="17" t="s">
        <v>1164</v>
      </c>
    </row>
    <row r="312" spans="1:31" s="7" customFormat="1" ht="12" customHeight="1" x14ac:dyDescent="0.45">
      <c r="A312" s="7">
        <v>310</v>
      </c>
      <c r="B312" s="7" t="s">
        <v>49</v>
      </c>
      <c r="C312" s="7" t="s">
        <v>1052</v>
      </c>
      <c r="D312" s="8" t="s">
        <v>320</v>
      </c>
      <c r="E312" s="27">
        <v>2.23</v>
      </c>
      <c r="F312" s="27">
        <v>46</v>
      </c>
      <c r="G312" s="7" t="s">
        <v>400</v>
      </c>
      <c r="I312" s="7">
        <v>348</v>
      </c>
      <c r="J312" s="7">
        <v>348</v>
      </c>
      <c r="K312" s="16">
        <v>3.22</v>
      </c>
      <c r="L312" s="16">
        <v>13.7</v>
      </c>
      <c r="M312" s="27">
        <v>0.1424</v>
      </c>
      <c r="N312" s="32">
        <v>0.51219000000000003</v>
      </c>
      <c r="P312" s="16">
        <f t="shared" si="37"/>
        <v>-0.27605490594814441</v>
      </c>
      <c r="Q312" s="16">
        <f t="shared" si="38"/>
        <v>-8.7391102493372674</v>
      </c>
      <c r="R312" s="7">
        <v>-5.7</v>
      </c>
      <c r="S312" s="16">
        <f t="shared" si="39"/>
        <v>-6.3278258568614154</v>
      </c>
      <c r="T312" s="47">
        <f t="shared" si="40"/>
        <v>-6.3278258568614154</v>
      </c>
      <c r="U312" s="47">
        <f t="shared" si="41"/>
        <v>1.612152239144875</v>
      </c>
      <c r="V312" s="15">
        <f t="shared" si="45"/>
        <v>2.0450150304653367</v>
      </c>
      <c r="W312" s="15">
        <f t="shared" si="42"/>
        <v>1.612152239144875</v>
      </c>
      <c r="X312" s="15"/>
      <c r="Y312" s="15"/>
      <c r="Z312" s="56">
        <f t="shared" si="43"/>
        <v>1264.152239144875</v>
      </c>
      <c r="AA312" s="7" t="s">
        <v>1456</v>
      </c>
      <c r="AB312" s="7">
        <v>1990</v>
      </c>
      <c r="AC312" s="7" t="s">
        <v>1027</v>
      </c>
      <c r="AD312" s="7" t="s">
        <v>1166</v>
      </c>
      <c r="AE312" s="17" t="s">
        <v>1164</v>
      </c>
    </row>
    <row r="313" spans="1:31" s="7" customFormat="1" ht="12" customHeight="1" x14ac:dyDescent="0.45">
      <c r="A313" s="7">
        <v>311</v>
      </c>
      <c r="B313" s="7" t="s">
        <v>328</v>
      </c>
      <c r="C313" s="7" t="s">
        <v>1052</v>
      </c>
      <c r="D313" s="8" t="s">
        <v>320</v>
      </c>
      <c r="E313" s="27">
        <v>2.23</v>
      </c>
      <c r="F313" s="27">
        <v>46</v>
      </c>
      <c r="G313" s="7" t="s">
        <v>361</v>
      </c>
      <c r="I313" s="7">
        <v>346</v>
      </c>
      <c r="J313" s="7">
        <v>346</v>
      </c>
      <c r="K313" s="16">
        <v>3.68</v>
      </c>
      <c r="L313" s="16">
        <v>18.7</v>
      </c>
      <c r="M313" s="27">
        <v>0.1188</v>
      </c>
      <c r="N313" s="32">
        <v>0.51212000000000002</v>
      </c>
      <c r="P313" s="16">
        <f t="shared" si="37"/>
        <v>-0.39603457041179468</v>
      </c>
      <c r="Q313" s="16">
        <f t="shared" si="38"/>
        <v>-10.104596225797291</v>
      </c>
      <c r="R313" s="7">
        <v>-5.3</v>
      </c>
      <c r="S313" s="16">
        <f t="shared" si="39"/>
        <v>-6.6651943955990189</v>
      </c>
      <c r="T313" s="47">
        <f t="shared" si="40"/>
        <v>-6.6651943955990189</v>
      </c>
      <c r="U313" s="47">
        <f t="shared" si="41"/>
        <v>1.6399731947049576</v>
      </c>
      <c r="V313" s="15">
        <f t="shared" si="45"/>
        <v>1.6506197574883408</v>
      </c>
      <c r="W313" s="15">
        <f t="shared" si="42"/>
        <v>1.6399731947049576</v>
      </c>
      <c r="X313" s="15"/>
      <c r="Y313" s="15"/>
      <c r="Z313" s="56">
        <f t="shared" si="43"/>
        <v>1293.9731947049577</v>
      </c>
      <c r="AA313" s="7" t="s">
        <v>1456</v>
      </c>
      <c r="AB313" s="7">
        <v>1990</v>
      </c>
      <c r="AC313" s="7" t="s">
        <v>1027</v>
      </c>
      <c r="AD313" s="7" t="s">
        <v>1166</v>
      </c>
      <c r="AE313" s="17" t="s">
        <v>1164</v>
      </c>
    </row>
    <row r="314" spans="1:31" s="7" customFormat="1" ht="12" customHeight="1" x14ac:dyDescent="0.45">
      <c r="A314" s="7">
        <v>312</v>
      </c>
      <c r="B314" s="7" t="s">
        <v>329</v>
      </c>
      <c r="C314" s="7" t="s">
        <v>1052</v>
      </c>
      <c r="D314" s="8" t="s">
        <v>320</v>
      </c>
      <c r="E314" s="27">
        <v>2.23</v>
      </c>
      <c r="F314" s="27">
        <v>46</v>
      </c>
      <c r="G314" s="7" t="s">
        <v>400</v>
      </c>
      <c r="I314" s="7">
        <v>300</v>
      </c>
      <c r="J314" s="7">
        <v>300</v>
      </c>
      <c r="K314" s="16">
        <v>6.05</v>
      </c>
      <c r="L314" s="16">
        <v>27.6</v>
      </c>
      <c r="M314" s="27">
        <v>0.1326</v>
      </c>
      <c r="N314" s="32">
        <v>0.51202000000000003</v>
      </c>
      <c r="P314" s="16">
        <f t="shared" si="37"/>
        <v>-0.32587697000508398</v>
      </c>
      <c r="Q314" s="16">
        <f t="shared" si="38"/>
        <v>-12.055290477881453</v>
      </c>
      <c r="R314" s="7">
        <v>-7.6</v>
      </c>
      <c r="S314" s="16">
        <f t="shared" si="39"/>
        <v>-9.6014368937431698</v>
      </c>
      <c r="T314" s="47">
        <f t="shared" si="40"/>
        <v>-9.6014368937431698</v>
      </c>
      <c r="U314" s="47">
        <f t="shared" si="41"/>
        <v>1.8388027054166982</v>
      </c>
      <c r="V314" s="15">
        <f t="shared" si="45"/>
        <v>2.1157856057242252</v>
      </c>
      <c r="W314" s="15">
        <f t="shared" si="42"/>
        <v>1.8388027054166982</v>
      </c>
      <c r="X314" s="15"/>
      <c r="Y314" s="15"/>
      <c r="Z314" s="56">
        <f t="shared" si="43"/>
        <v>1538.8027054166982</v>
      </c>
      <c r="AA314" s="7" t="s">
        <v>1456</v>
      </c>
      <c r="AB314" s="7">
        <v>1990</v>
      </c>
      <c r="AC314" s="7" t="s">
        <v>1027</v>
      </c>
      <c r="AD314" s="7" t="s">
        <v>1166</v>
      </c>
      <c r="AE314" s="17" t="s">
        <v>1164</v>
      </c>
    </row>
    <row r="315" spans="1:31" s="7" customFormat="1" ht="12" customHeight="1" x14ac:dyDescent="0.45">
      <c r="A315" s="7">
        <v>313</v>
      </c>
      <c r="B315" s="7" t="s">
        <v>54</v>
      </c>
      <c r="C315" s="7" t="s">
        <v>1052</v>
      </c>
      <c r="D315" s="8" t="s">
        <v>320</v>
      </c>
      <c r="E315" s="27">
        <v>2.23</v>
      </c>
      <c r="F315" s="27">
        <v>46</v>
      </c>
      <c r="G315" s="7" t="s">
        <v>361</v>
      </c>
      <c r="I315" s="7">
        <v>356</v>
      </c>
      <c r="J315" s="7">
        <v>356</v>
      </c>
      <c r="K315" s="16">
        <v>10.3</v>
      </c>
      <c r="L315" s="16">
        <v>74.3</v>
      </c>
      <c r="M315" s="27">
        <v>8.3299999999999999E-2</v>
      </c>
      <c r="N315" s="32">
        <v>0.51219999999999999</v>
      </c>
      <c r="P315" s="16">
        <f t="shared" si="37"/>
        <v>-0.57651245551601427</v>
      </c>
      <c r="Q315" s="16">
        <f t="shared" si="38"/>
        <v>-8.5440408241299615</v>
      </c>
      <c r="R315" s="7">
        <v>-7</v>
      </c>
      <c r="S315" s="16">
        <f t="shared" si="39"/>
        <v>-3.3925561266210638</v>
      </c>
      <c r="T315" s="47">
        <f t="shared" si="40"/>
        <v>-3.3925561266210638</v>
      </c>
      <c r="U315" s="47">
        <f t="shared" si="41"/>
        <v>1.3837824490883623</v>
      </c>
      <c r="V315" s="15">
        <f t="shared" si="45"/>
        <v>1.1099184463297234</v>
      </c>
      <c r="W315" s="15">
        <f t="shared" si="42"/>
        <v>1.3837824490883623</v>
      </c>
      <c r="X315" s="15"/>
      <c r="Y315" s="15"/>
      <c r="Z315" s="56">
        <f t="shared" si="43"/>
        <v>1027.7824490883625</v>
      </c>
      <c r="AA315" s="7" t="s">
        <v>1456</v>
      </c>
      <c r="AB315" s="7">
        <v>1990</v>
      </c>
      <c r="AC315" s="7" t="s">
        <v>1027</v>
      </c>
      <c r="AD315" s="7" t="s">
        <v>1166</v>
      </c>
      <c r="AE315" s="17" t="s">
        <v>1164</v>
      </c>
    </row>
    <row r="316" spans="1:31" s="7" customFormat="1" ht="12" customHeight="1" x14ac:dyDescent="0.45">
      <c r="A316" s="7">
        <v>314</v>
      </c>
      <c r="B316" s="7" t="s">
        <v>53</v>
      </c>
      <c r="C316" s="7" t="s">
        <v>1052</v>
      </c>
      <c r="D316" s="8" t="s">
        <v>320</v>
      </c>
      <c r="E316" s="27">
        <v>2.23</v>
      </c>
      <c r="F316" s="27">
        <v>46</v>
      </c>
      <c r="G316" s="7" t="s">
        <v>361</v>
      </c>
      <c r="I316" s="7">
        <v>325</v>
      </c>
      <c r="J316" s="7">
        <v>325</v>
      </c>
      <c r="K316" s="16">
        <v>5.91</v>
      </c>
      <c r="L316" s="16">
        <v>33.9</v>
      </c>
      <c r="M316" s="27">
        <v>0.105</v>
      </c>
      <c r="N316" s="32"/>
      <c r="P316" s="16">
        <f t="shared" si="37"/>
        <v>-0.46619217081850539</v>
      </c>
      <c r="Q316" s="16"/>
      <c r="R316" s="7">
        <v>-4.8</v>
      </c>
      <c r="S316" s="16"/>
      <c r="T316" s="47">
        <v>-4.8</v>
      </c>
      <c r="U316" s="48"/>
      <c r="V316" s="15"/>
      <c r="W316" s="15"/>
      <c r="X316" s="15"/>
      <c r="Y316" s="15"/>
      <c r="Z316" s="56">
        <f t="shared" si="43"/>
        <v>-325</v>
      </c>
      <c r="AA316" s="7" t="s">
        <v>1456</v>
      </c>
      <c r="AB316" s="7">
        <v>1990</v>
      </c>
      <c r="AC316" s="7" t="s">
        <v>1027</v>
      </c>
      <c r="AD316" s="7" t="s">
        <v>1166</v>
      </c>
      <c r="AE316" s="17" t="s">
        <v>1164</v>
      </c>
    </row>
    <row r="317" spans="1:31" s="7" customFormat="1" ht="12" customHeight="1" x14ac:dyDescent="0.45">
      <c r="A317" s="7">
        <v>315</v>
      </c>
      <c r="B317" s="7" t="s">
        <v>330</v>
      </c>
      <c r="C317" s="7" t="s">
        <v>1052</v>
      </c>
      <c r="D317" s="8" t="s">
        <v>331</v>
      </c>
      <c r="E317" s="27">
        <v>3.52</v>
      </c>
      <c r="F317" s="27">
        <v>44.92</v>
      </c>
      <c r="G317" s="7" t="s">
        <v>361</v>
      </c>
      <c r="I317" s="7">
        <v>350</v>
      </c>
      <c r="J317" s="7">
        <v>350</v>
      </c>
      <c r="K317" s="16">
        <v>6.98</v>
      </c>
      <c r="L317" s="16">
        <v>34.6</v>
      </c>
      <c r="M317" s="27">
        <v>0.1221</v>
      </c>
      <c r="N317" s="32">
        <v>0.51212999999999997</v>
      </c>
      <c r="P317" s="16">
        <f t="shared" si="37"/>
        <v>-0.37925775292323338</v>
      </c>
      <c r="Q317" s="16">
        <f t="shared" ref="Q317:Q380" si="46">((N317/0.512638)-1)*10000</f>
        <v>-9.909526800589985</v>
      </c>
      <c r="R317" s="7">
        <v>-6.7</v>
      </c>
      <c r="S317" s="16">
        <f t="shared" ref="S317:S380" si="47">Q317-25.1*P317*0.001*J317</f>
        <v>-6.5777474411593797</v>
      </c>
      <c r="T317" s="47">
        <f t="shared" ref="T317:T380" si="48">S317</f>
        <v>-6.5777474411593797</v>
      </c>
      <c r="U317" s="47">
        <f t="shared" ref="U317:U380" si="49">W317</f>
        <v>1.6359075439997781</v>
      </c>
      <c r="V317" s="15">
        <f t="shared" ref="V317:V380" si="50">(1/0.00654)*LN(1+(N317-0.51315)/(M317-0.2137))</f>
        <v>1.693246081425327</v>
      </c>
      <c r="W317" s="15">
        <f t="shared" ref="W317:W380" si="51">V317-(V317-J317/1000)*(-0.4-P317)/(-0.4-0.08592)</f>
        <v>1.6359075439997781</v>
      </c>
      <c r="X317" s="15"/>
      <c r="Y317" s="15"/>
      <c r="Z317" s="56">
        <f t="shared" si="43"/>
        <v>1285.9075439997782</v>
      </c>
      <c r="AA317" s="7" t="s">
        <v>1456</v>
      </c>
      <c r="AB317" s="7">
        <v>1990</v>
      </c>
      <c r="AC317" s="7" t="s">
        <v>1027</v>
      </c>
      <c r="AD317" s="7" t="s">
        <v>1166</v>
      </c>
      <c r="AE317" s="17" t="s">
        <v>1164</v>
      </c>
    </row>
    <row r="318" spans="1:31" s="7" customFormat="1" ht="12" customHeight="1" x14ac:dyDescent="0.45">
      <c r="A318" s="7">
        <v>316</v>
      </c>
      <c r="B318" s="7" t="s">
        <v>46</v>
      </c>
      <c r="C318" s="7" t="s">
        <v>1052</v>
      </c>
      <c r="D318" s="8" t="s">
        <v>331</v>
      </c>
      <c r="E318" s="27">
        <v>3.52</v>
      </c>
      <c r="F318" s="27">
        <v>44.92</v>
      </c>
      <c r="G318" s="7" t="s">
        <v>361</v>
      </c>
      <c r="I318" s="7">
        <v>323</v>
      </c>
      <c r="J318" s="7">
        <v>323</v>
      </c>
      <c r="K318" s="16">
        <v>8.6199999999999992</v>
      </c>
      <c r="L318" s="16">
        <v>45.9</v>
      </c>
      <c r="M318" s="27">
        <v>0.1134</v>
      </c>
      <c r="N318" s="32">
        <v>0.51214999999999999</v>
      </c>
      <c r="P318" s="16">
        <f t="shared" si="37"/>
        <v>-0.42348754448398584</v>
      </c>
      <c r="Q318" s="16">
        <f t="shared" si="46"/>
        <v>-9.5193879501720424</v>
      </c>
      <c r="R318" s="7">
        <v>-6.2</v>
      </c>
      <c r="S318" s="16">
        <f t="shared" si="47"/>
        <v>-6.086047380777023</v>
      </c>
      <c r="T318" s="47">
        <f t="shared" si="48"/>
        <v>-6.086047380777023</v>
      </c>
      <c r="U318" s="47">
        <f t="shared" si="49"/>
        <v>1.5746391360641037</v>
      </c>
      <c r="V318" s="15">
        <f t="shared" si="50"/>
        <v>1.5169290958329908</v>
      </c>
      <c r="W318" s="15">
        <f t="shared" si="51"/>
        <v>1.5746391360641037</v>
      </c>
      <c r="X318" s="15"/>
      <c r="Y318" s="15"/>
      <c r="Z318" s="56">
        <f t="shared" si="43"/>
        <v>1251.6391360641037</v>
      </c>
      <c r="AA318" s="7" t="s">
        <v>1456</v>
      </c>
      <c r="AB318" s="7">
        <v>1990</v>
      </c>
      <c r="AC318" s="7" t="s">
        <v>1027</v>
      </c>
      <c r="AD318" s="7" t="s">
        <v>1166</v>
      </c>
      <c r="AE318" s="17" t="s">
        <v>1164</v>
      </c>
    </row>
    <row r="319" spans="1:31" s="7" customFormat="1" ht="12" customHeight="1" x14ac:dyDescent="0.45">
      <c r="A319" s="7">
        <v>317</v>
      </c>
      <c r="B319" s="7" t="s">
        <v>332</v>
      </c>
      <c r="C319" s="7" t="s">
        <v>1052</v>
      </c>
      <c r="D319" s="8" t="s">
        <v>331</v>
      </c>
      <c r="E319" s="27">
        <v>3.52</v>
      </c>
      <c r="F319" s="27">
        <v>44.92</v>
      </c>
      <c r="G319" s="7" t="s">
        <v>361</v>
      </c>
      <c r="I319" s="7">
        <v>310</v>
      </c>
      <c r="J319" s="7">
        <v>310</v>
      </c>
      <c r="K319" s="16">
        <v>10.6</v>
      </c>
      <c r="L319" s="16">
        <v>69.5</v>
      </c>
      <c r="M319" s="27">
        <v>9.2600000000000002E-2</v>
      </c>
      <c r="N319" s="32">
        <v>0.51222000000000001</v>
      </c>
      <c r="P319" s="16">
        <f t="shared" si="37"/>
        <v>-0.52923233350279619</v>
      </c>
      <c r="Q319" s="16">
        <f t="shared" si="46"/>
        <v>-8.1539019737131291</v>
      </c>
      <c r="R319" s="7">
        <v>-4.0999999999999996</v>
      </c>
      <c r="S319" s="16">
        <f t="shared" si="47"/>
        <v>-4.0359451867278713</v>
      </c>
      <c r="T319" s="47">
        <f t="shared" si="48"/>
        <v>-4.0359451867278713</v>
      </c>
      <c r="U319" s="47">
        <f t="shared" si="49"/>
        <v>1.3984233613044039</v>
      </c>
      <c r="V319" s="15">
        <f t="shared" si="50"/>
        <v>1.1697653799237875</v>
      </c>
      <c r="W319" s="15">
        <f t="shared" si="51"/>
        <v>1.3984233613044039</v>
      </c>
      <c r="X319" s="15"/>
      <c r="Y319" s="15"/>
      <c r="Z319" s="56">
        <f t="shared" si="43"/>
        <v>1088.4233613044039</v>
      </c>
      <c r="AA319" s="7" t="s">
        <v>1456</v>
      </c>
      <c r="AB319" s="7">
        <v>1990</v>
      </c>
      <c r="AC319" s="7" t="s">
        <v>1027</v>
      </c>
      <c r="AD319" s="7" t="s">
        <v>1166</v>
      </c>
      <c r="AE319" s="17" t="s">
        <v>1164</v>
      </c>
    </row>
    <row r="320" spans="1:31" s="7" customFormat="1" ht="12" customHeight="1" x14ac:dyDescent="0.45">
      <c r="A320" s="7">
        <v>318</v>
      </c>
      <c r="B320" s="7" t="s">
        <v>333</v>
      </c>
      <c r="C320" s="7" t="s">
        <v>1052</v>
      </c>
      <c r="D320" s="8" t="s">
        <v>331</v>
      </c>
      <c r="E320" s="27">
        <v>3.52</v>
      </c>
      <c r="F320" s="27">
        <v>44.92</v>
      </c>
      <c r="G320" s="7" t="s">
        <v>361</v>
      </c>
      <c r="I320" s="7">
        <v>310</v>
      </c>
      <c r="J320" s="7">
        <v>310</v>
      </c>
      <c r="K320" s="16">
        <v>5.92</v>
      </c>
      <c r="L320" s="16">
        <v>32.1</v>
      </c>
      <c r="M320" s="27">
        <v>0.1116</v>
      </c>
      <c r="N320" s="32">
        <v>0.51219000000000003</v>
      </c>
      <c r="P320" s="16">
        <f t="shared" si="37"/>
        <v>-0.43263853584138279</v>
      </c>
      <c r="Q320" s="16">
        <f t="shared" si="46"/>
        <v>-8.7391102493372674</v>
      </c>
      <c r="R320" s="7">
        <v>-5.4</v>
      </c>
      <c r="S320" s="16">
        <f t="shared" si="47"/>
        <v>-5.372749801955468</v>
      </c>
      <c r="T320" s="47">
        <f t="shared" si="48"/>
        <v>-5.372749801955468</v>
      </c>
      <c r="U320" s="47">
        <f t="shared" si="49"/>
        <v>1.506275979195594</v>
      </c>
      <c r="V320" s="15">
        <f t="shared" si="50"/>
        <v>1.4309813041984714</v>
      </c>
      <c r="W320" s="15">
        <f t="shared" si="51"/>
        <v>1.506275979195594</v>
      </c>
      <c r="X320" s="15"/>
      <c r="Y320" s="15"/>
      <c r="Z320" s="56">
        <f t="shared" si="43"/>
        <v>1196.2759791955939</v>
      </c>
      <c r="AA320" s="7" t="s">
        <v>1456</v>
      </c>
      <c r="AB320" s="7">
        <v>1990</v>
      </c>
      <c r="AC320" s="7" t="s">
        <v>1027</v>
      </c>
      <c r="AD320" s="7" t="s">
        <v>1166</v>
      </c>
      <c r="AE320" s="17" t="s">
        <v>1164</v>
      </c>
    </row>
    <row r="321" spans="1:31" s="7" customFormat="1" ht="12" customHeight="1" x14ac:dyDescent="0.45">
      <c r="A321" s="7">
        <v>319</v>
      </c>
      <c r="B321" s="7" t="s">
        <v>334</v>
      </c>
      <c r="C321" s="7" t="s">
        <v>1052</v>
      </c>
      <c r="D321" s="8" t="s">
        <v>331</v>
      </c>
      <c r="E321" s="27">
        <v>3.52</v>
      </c>
      <c r="F321" s="27">
        <v>44.92</v>
      </c>
      <c r="G321" s="7" t="s">
        <v>361</v>
      </c>
      <c r="I321" s="7">
        <v>300</v>
      </c>
      <c r="J321" s="7">
        <v>300</v>
      </c>
      <c r="K321" s="16">
        <v>9.61</v>
      </c>
      <c r="L321" s="16">
        <v>53.1</v>
      </c>
      <c r="M321" s="27">
        <v>0.1094</v>
      </c>
      <c r="N321" s="32">
        <v>0.51215999999999995</v>
      </c>
      <c r="P321" s="16">
        <f t="shared" si="37"/>
        <v>-0.44382308083375699</v>
      </c>
      <c r="Q321" s="16">
        <f t="shared" si="46"/>
        <v>-9.3243185249647365</v>
      </c>
      <c r="R321" s="7">
        <v>-6</v>
      </c>
      <c r="S321" s="16">
        <f t="shared" si="47"/>
        <v>-5.9823307262865466</v>
      </c>
      <c r="T321" s="47">
        <f t="shared" si="48"/>
        <v>-5.9823307262865466</v>
      </c>
      <c r="U321" s="47">
        <f t="shared" si="49"/>
        <v>1.5477269527038018</v>
      </c>
      <c r="V321" s="15">
        <f t="shared" si="50"/>
        <v>1.4445085415813066</v>
      </c>
      <c r="W321" s="15">
        <f t="shared" si="51"/>
        <v>1.5477269527038018</v>
      </c>
      <c r="X321" s="15"/>
      <c r="Y321" s="15"/>
      <c r="Z321" s="56">
        <f t="shared" si="43"/>
        <v>1247.7269527038018</v>
      </c>
      <c r="AA321" s="7" t="s">
        <v>1456</v>
      </c>
      <c r="AB321" s="7">
        <v>1990</v>
      </c>
      <c r="AC321" s="7" t="s">
        <v>1027</v>
      </c>
      <c r="AD321" s="7" t="s">
        <v>1166</v>
      </c>
      <c r="AE321" s="17" t="s">
        <v>1164</v>
      </c>
    </row>
    <row r="322" spans="1:31" s="7" customFormat="1" ht="12" customHeight="1" x14ac:dyDescent="0.45">
      <c r="A322" s="7">
        <v>320</v>
      </c>
      <c r="B322" s="7" t="s">
        <v>335</v>
      </c>
      <c r="C322" s="7" t="s">
        <v>1052</v>
      </c>
      <c r="D322" s="8" t="s">
        <v>331</v>
      </c>
      <c r="E322" s="27">
        <v>3.52</v>
      </c>
      <c r="F322" s="27">
        <v>44.92</v>
      </c>
      <c r="G322" s="7" t="s">
        <v>361</v>
      </c>
      <c r="I322" s="7">
        <v>300</v>
      </c>
      <c r="J322" s="7">
        <v>300</v>
      </c>
      <c r="K322" s="16">
        <v>5.62</v>
      </c>
      <c r="L322" s="16">
        <v>27.4</v>
      </c>
      <c r="M322" s="27">
        <v>0.12139999999999999</v>
      </c>
      <c r="N322" s="32">
        <v>0.51219999999999999</v>
      </c>
      <c r="P322" s="16">
        <f t="shared" si="37"/>
        <v>-0.38281647178444334</v>
      </c>
      <c r="Q322" s="16">
        <f t="shared" si="46"/>
        <v>-8.5440408241299615</v>
      </c>
      <c r="R322" s="7">
        <v>-5.9</v>
      </c>
      <c r="S322" s="16">
        <f t="shared" si="47"/>
        <v>-5.6614327915931035</v>
      </c>
      <c r="T322" s="47">
        <f t="shared" si="48"/>
        <v>-5.6614327915931035</v>
      </c>
      <c r="U322" s="47">
        <f t="shared" si="49"/>
        <v>1.5209764633835252</v>
      </c>
      <c r="V322" s="15">
        <f t="shared" si="50"/>
        <v>1.5657365466542159</v>
      </c>
      <c r="W322" s="15">
        <f t="shared" si="51"/>
        <v>1.5209764633835252</v>
      </c>
      <c r="X322" s="15"/>
      <c r="Y322" s="15"/>
      <c r="Z322" s="56">
        <f t="shared" si="43"/>
        <v>1220.9764633835252</v>
      </c>
      <c r="AA322" s="7" t="s">
        <v>1456</v>
      </c>
      <c r="AB322" s="7">
        <v>1990</v>
      </c>
      <c r="AC322" s="7" t="s">
        <v>1027</v>
      </c>
      <c r="AD322" s="7" t="s">
        <v>1166</v>
      </c>
      <c r="AE322" s="17" t="s">
        <v>1164</v>
      </c>
    </row>
    <row r="323" spans="1:31" s="7" customFormat="1" ht="12" customHeight="1" x14ac:dyDescent="0.45">
      <c r="A323" s="7">
        <v>321</v>
      </c>
      <c r="B323" s="7" t="s">
        <v>336</v>
      </c>
      <c r="C323" s="7" t="s">
        <v>1052</v>
      </c>
      <c r="D323" s="8" t="s">
        <v>331</v>
      </c>
      <c r="E323" s="27">
        <v>3.52</v>
      </c>
      <c r="F323" s="27">
        <v>44.92</v>
      </c>
      <c r="G323" s="7" t="s">
        <v>361</v>
      </c>
      <c r="I323" s="7">
        <v>300</v>
      </c>
      <c r="J323" s="7">
        <v>300</v>
      </c>
      <c r="K323" s="16">
        <v>4.7300000000000004</v>
      </c>
      <c r="L323" s="16">
        <v>24.3</v>
      </c>
      <c r="M323" s="27">
        <v>0.1178</v>
      </c>
      <c r="N323" s="32">
        <v>0.51222000000000001</v>
      </c>
      <c r="P323" s="16">
        <f t="shared" ref="P323:P386" si="52">(M323/0.1967)-1</f>
        <v>-0.40111845449923744</v>
      </c>
      <c r="Q323" s="16">
        <f t="shared" si="46"/>
        <v>-8.1539019737131291</v>
      </c>
      <c r="R323" s="7">
        <v>-5.2</v>
      </c>
      <c r="S323" s="16">
        <f t="shared" si="47"/>
        <v>-5.1334800113338712</v>
      </c>
      <c r="T323" s="47">
        <f t="shared" si="48"/>
        <v>-5.1334800113338712</v>
      </c>
      <c r="U323" s="47">
        <f t="shared" si="49"/>
        <v>1.4783760596179623</v>
      </c>
      <c r="V323" s="15">
        <f t="shared" si="50"/>
        <v>1.4756699899154611</v>
      </c>
      <c r="W323" s="15">
        <f t="shared" si="51"/>
        <v>1.4783760596179623</v>
      </c>
      <c r="X323" s="15"/>
      <c r="Y323" s="15"/>
      <c r="Z323" s="56">
        <f t="shared" ref="Z323:Z386" si="53">U323*1000-J323</f>
        <v>1178.3760596179623</v>
      </c>
      <c r="AA323" s="7" t="s">
        <v>1456</v>
      </c>
      <c r="AB323" s="7">
        <v>1990</v>
      </c>
      <c r="AC323" s="7" t="s">
        <v>1027</v>
      </c>
      <c r="AD323" s="7" t="s">
        <v>1166</v>
      </c>
      <c r="AE323" s="17" t="s">
        <v>1164</v>
      </c>
    </row>
    <row r="324" spans="1:31" s="7" customFormat="1" ht="12" customHeight="1" x14ac:dyDescent="0.45">
      <c r="A324" s="7">
        <v>322</v>
      </c>
      <c r="B324" s="7" t="s">
        <v>337</v>
      </c>
      <c r="C324" s="7" t="s">
        <v>1052</v>
      </c>
      <c r="D324" s="8" t="s">
        <v>331</v>
      </c>
      <c r="E324" s="27">
        <v>3.52</v>
      </c>
      <c r="F324" s="27">
        <v>44.92</v>
      </c>
      <c r="G324" s="7" t="s">
        <v>361</v>
      </c>
      <c r="I324" s="7">
        <v>300</v>
      </c>
      <c r="J324" s="7">
        <v>300</v>
      </c>
      <c r="K324" s="16">
        <v>5.09</v>
      </c>
      <c r="L324" s="16">
        <v>26.5</v>
      </c>
      <c r="M324" s="27">
        <v>0.11600000000000001</v>
      </c>
      <c r="N324" s="32">
        <v>0.51214000000000004</v>
      </c>
      <c r="P324" s="16">
        <f t="shared" si="52"/>
        <v>-0.4102694458566345</v>
      </c>
      <c r="Q324" s="16">
        <f t="shared" si="46"/>
        <v>-9.7144573753793484</v>
      </c>
      <c r="R324" s="7">
        <v>-6.6</v>
      </c>
      <c r="S324" s="16">
        <f t="shared" si="47"/>
        <v>-6.6251284480788906</v>
      </c>
      <c r="T324" s="47">
        <f t="shared" si="48"/>
        <v>-6.6251284480788906</v>
      </c>
      <c r="U324" s="47">
        <f t="shared" si="49"/>
        <v>1.5994788264812605</v>
      </c>
      <c r="V324" s="15">
        <f t="shared" si="50"/>
        <v>1.57258400322005</v>
      </c>
      <c r="W324" s="15">
        <f t="shared" si="51"/>
        <v>1.5994788264812605</v>
      </c>
      <c r="X324" s="15"/>
      <c r="Y324" s="15"/>
      <c r="Z324" s="56">
        <f t="shared" si="53"/>
        <v>1299.4788264812605</v>
      </c>
      <c r="AA324" s="7" t="s">
        <v>1456</v>
      </c>
      <c r="AB324" s="7">
        <v>1990</v>
      </c>
      <c r="AC324" s="7" t="s">
        <v>1027</v>
      </c>
      <c r="AD324" s="7" t="s">
        <v>1166</v>
      </c>
      <c r="AE324" s="17" t="s">
        <v>1164</v>
      </c>
    </row>
    <row r="325" spans="1:31" s="7" customFormat="1" ht="12" customHeight="1" x14ac:dyDescent="0.45">
      <c r="A325" s="7">
        <v>323</v>
      </c>
      <c r="B325" s="7" t="s">
        <v>338</v>
      </c>
      <c r="C325" s="7" t="s">
        <v>1052</v>
      </c>
      <c r="D325" s="8" t="s">
        <v>339</v>
      </c>
      <c r="E325" s="27">
        <v>3.5</v>
      </c>
      <c r="F325" s="27">
        <v>45.62</v>
      </c>
      <c r="G325" s="7" t="s">
        <v>361</v>
      </c>
      <c r="I325" s="7">
        <v>330</v>
      </c>
      <c r="J325" s="7">
        <v>330</v>
      </c>
      <c r="K325" s="16">
        <v>5.0199999999999996</v>
      </c>
      <c r="L325" s="16">
        <v>28.1</v>
      </c>
      <c r="M325" s="27">
        <v>0.1081</v>
      </c>
      <c r="N325" s="32">
        <v>0.51215999999999995</v>
      </c>
      <c r="P325" s="16">
        <f t="shared" si="52"/>
        <v>-0.45043213014743266</v>
      </c>
      <c r="Q325" s="16">
        <f t="shared" si="46"/>
        <v>-9.3243185249647365</v>
      </c>
      <c r="R325" s="7">
        <v>-5.6</v>
      </c>
      <c r="S325" s="16">
        <f t="shared" si="47"/>
        <v>-5.5933891909535518</v>
      </c>
      <c r="T325" s="47">
        <f t="shared" si="48"/>
        <v>-5.5933891909535518</v>
      </c>
      <c r="U325" s="47">
        <f t="shared" si="49"/>
        <v>1.5406428262380136</v>
      </c>
      <c r="V325" s="15">
        <f t="shared" si="50"/>
        <v>1.4268084753646271</v>
      </c>
      <c r="W325" s="15">
        <f t="shared" si="51"/>
        <v>1.5406428262380136</v>
      </c>
      <c r="X325" s="15"/>
      <c r="Y325" s="15"/>
      <c r="Z325" s="56">
        <f t="shared" si="53"/>
        <v>1210.6428262380136</v>
      </c>
      <c r="AA325" s="7" t="s">
        <v>1456</v>
      </c>
      <c r="AB325" s="7">
        <v>1990</v>
      </c>
      <c r="AC325" s="7" t="s">
        <v>1027</v>
      </c>
      <c r="AD325" s="7" t="s">
        <v>1166</v>
      </c>
      <c r="AE325" s="17" t="s">
        <v>1164</v>
      </c>
    </row>
    <row r="326" spans="1:31" s="7" customFormat="1" ht="12" customHeight="1" x14ac:dyDescent="0.45">
      <c r="A326" s="7">
        <v>324</v>
      </c>
      <c r="B326" s="7" t="s">
        <v>340</v>
      </c>
      <c r="C326" s="7" t="s">
        <v>1052</v>
      </c>
      <c r="D326" s="8" t="s">
        <v>339</v>
      </c>
      <c r="E326" s="27">
        <v>3.5</v>
      </c>
      <c r="F326" s="27">
        <v>45.62</v>
      </c>
      <c r="G326" s="7" t="s">
        <v>361</v>
      </c>
      <c r="I326" s="7">
        <v>230</v>
      </c>
      <c r="J326" s="7">
        <v>230</v>
      </c>
      <c r="K326" s="16">
        <v>5.87</v>
      </c>
      <c r="L326" s="16">
        <v>33.4</v>
      </c>
      <c r="M326" s="27">
        <v>0.10639999999999999</v>
      </c>
      <c r="N326" s="32">
        <v>0.51222999999999996</v>
      </c>
      <c r="P326" s="16">
        <f t="shared" si="52"/>
        <v>-0.45907473309608549</v>
      </c>
      <c r="Q326" s="16">
        <f t="shared" si="46"/>
        <v>-7.9588325485058231</v>
      </c>
      <c r="R326" s="7">
        <v>-4.3</v>
      </c>
      <c r="S326" s="16">
        <f t="shared" si="47"/>
        <v>-5.3085941143421209</v>
      </c>
      <c r="T326" s="47">
        <f t="shared" si="48"/>
        <v>-5.3085941143421209</v>
      </c>
      <c r="U326" s="47">
        <f t="shared" si="49"/>
        <v>1.4361784188421729</v>
      </c>
      <c r="V326" s="15">
        <f t="shared" si="50"/>
        <v>1.3054346449444587</v>
      </c>
      <c r="W326" s="15">
        <f t="shared" si="51"/>
        <v>1.4361784188421729</v>
      </c>
      <c r="X326" s="15"/>
      <c r="Y326" s="15"/>
      <c r="Z326" s="56">
        <f t="shared" si="53"/>
        <v>1206.178418842173</v>
      </c>
      <c r="AA326" s="7" t="s">
        <v>1456</v>
      </c>
      <c r="AB326" s="7">
        <v>1990</v>
      </c>
      <c r="AC326" s="7" t="s">
        <v>1027</v>
      </c>
      <c r="AD326" s="7" t="s">
        <v>1166</v>
      </c>
      <c r="AE326" s="17" t="s">
        <v>1164</v>
      </c>
    </row>
    <row r="327" spans="1:31" s="7" customFormat="1" ht="12" customHeight="1" x14ac:dyDescent="0.45">
      <c r="A327" s="7">
        <v>325</v>
      </c>
      <c r="B327" s="7" t="s">
        <v>341</v>
      </c>
      <c r="C327" s="7" t="s">
        <v>1052</v>
      </c>
      <c r="D327" s="8" t="s">
        <v>339</v>
      </c>
      <c r="E327" s="27">
        <v>3.5</v>
      </c>
      <c r="F327" s="27">
        <v>45.62</v>
      </c>
      <c r="G327" s="7" t="s">
        <v>361</v>
      </c>
      <c r="I327" s="7">
        <v>345</v>
      </c>
      <c r="J327" s="7">
        <v>345</v>
      </c>
      <c r="K327" s="16">
        <v>6.77</v>
      </c>
      <c r="L327" s="16">
        <v>37.299999999999997</v>
      </c>
      <c r="M327" s="27">
        <v>0.10970000000000001</v>
      </c>
      <c r="N327" s="32">
        <v>0.51212000000000002</v>
      </c>
      <c r="P327" s="16">
        <f t="shared" si="52"/>
        <v>-0.44229791560752418</v>
      </c>
      <c r="Q327" s="16">
        <f t="shared" si="46"/>
        <v>-10.104596225797291</v>
      </c>
      <c r="R327" s="7">
        <v>-6.4</v>
      </c>
      <c r="S327" s="16">
        <f t="shared" si="47"/>
        <v>-6.2745174255939347</v>
      </c>
      <c r="T327" s="47">
        <f t="shared" si="48"/>
        <v>-6.2745174255939347</v>
      </c>
      <c r="U327" s="47">
        <f t="shared" si="49"/>
        <v>1.608039748216243</v>
      </c>
      <c r="V327" s="15">
        <f t="shared" si="50"/>
        <v>1.506899769619428</v>
      </c>
      <c r="W327" s="15">
        <f t="shared" si="51"/>
        <v>1.608039748216243</v>
      </c>
      <c r="X327" s="15"/>
      <c r="Y327" s="15"/>
      <c r="Z327" s="56">
        <f t="shared" si="53"/>
        <v>1263.039748216243</v>
      </c>
      <c r="AA327" s="7" t="s">
        <v>1456</v>
      </c>
      <c r="AB327" s="7">
        <v>1990</v>
      </c>
      <c r="AC327" s="7" t="s">
        <v>1027</v>
      </c>
      <c r="AD327" s="7" t="s">
        <v>1166</v>
      </c>
      <c r="AE327" s="17" t="s">
        <v>1164</v>
      </c>
    </row>
    <row r="328" spans="1:31" s="7" customFormat="1" ht="12" customHeight="1" x14ac:dyDescent="0.45">
      <c r="A328" s="7">
        <v>326</v>
      </c>
      <c r="B328" s="7" t="s">
        <v>342</v>
      </c>
      <c r="C328" s="7" t="s">
        <v>1052</v>
      </c>
      <c r="D328" s="8" t="s">
        <v>339</v>
      </c>
      <c r="E328" s="27">
        <v>3.5</v>
      </c>
      <c r="F328" s="27">
        <v>45.62</v>
      </c>
      <c r="G328" s="7" t="s">
        <v>361</v>
      </c>
      <c r="I328" s="7">
        <v>330</v>
      </c>
      <c r="J328" s="7">
        <v>330</v>
      </c>
      <c r="K328" s="16">
        <v>8.1</v>
      </c>
      <c r="L328" s="16">
        <v>46.5</v>
      </c>
      <c r="M328" s="27">
        <v>0.1052</v>
      </c>
      <c r="N328" s="32">
        <v>0.51219000000000003</v>
      </c>
      <c r="P328" s="16">
        <f t="shared" si="52"/>
        <v>-0.46517539400101682</v>
      </c>
      <c r="Q328" s="16">
        <f t="shared" si="46"/>
        <v>-8.7391102493372674</v>
      </c>
      <c r="R328" s="7">
        <v>-4.9000000000000004</v>
      </c>
      <c r="S328" s="16">
        <f t="shared" si="47"/>
        <v>-4.8860624608268441</v>
      </c>
      <c r="T328" s="47">
        <f t="shared" si="48"/>
        <v>-4.8860624608268441</v>
      </c>
      <c r="U328" s="47">
        <f t="shared" si="49"/>
        <v>1.483344311834623</v>
      </c>
      <c r="V328" s="15">
        <f t="shared" si="50"/>
        <v>1.3469438433115375</v>
      </c>
      <c r="W328" s="15">
        <f t="shared" si="51"/>
        <v>1.483344311834623</v>
      </c>
      <c r="X328" s="15"/>
      <c r="Y328" s="15"/>
      <c r="Z328" s="56">
        <f t="shared" si="53"/>
        <v>1153.3443118346231</v>
      </c>
      <c r="AA328" s="7" t="s">
        <v>1456</v>
      </c>
      <c r="AB328" s="7">
        <v>1990</v>
      </c>
      <c r="AC328" s="7" t="s">
        <v>1027</v>
      </c>
      <c r="AD328" s="7" t="s">
        <v>1166</v>
      </c>
      <c r="AE328" s="17" t="s">
        <v>1164</v>
      </c>
    </row>
    <row r="329" spans="1:31" s="7" customFormat="1" ht="12" customHeight="1" x14ac:dyDescent="0.45">
      <c r="A329" s="7">
        <v>327</v>
      </c>
      <c r="B329" s="7" t="s">
        <v>343</v>
      </c>
      <c r="C329" s="7" t="s">
        <v>1052</v>
      </c>
      <c r="D329" s="8" t="s">
        <v>339</v>
      </c>
      <c r="E329" s="27">
        <v>3.5</v>
      </c>
      <c r="F329" s="27">
        <v>45.62</v>
      </c>
      <c r="G329" s="7" t="s">
        <v>361</v>
      </c>
      <c r="I329" s="7">
        <v>330</v>
      </c>
      <c r="J329" s="7">
        <v>330</v>
      </c>
      <c r="K329" s="16">
        <v>7.47</v>
      </c>
      <c r="L329" s="16">
        <v>44.1</v>
      </c>
      <c r="M329" s="27">
        <v>0.1024</v>
      </c>
      <c r="N329" s="32">
        <v>0.51217999999999997</v>
      </c>
      <c r="P329" s="16">
        <f t="shared" si="52"/>
        <v>-0.47941026944585663</v>
      </c>
      <c r="Q329" s="16">
        <f t="shared" si="46"/>
        <v>-8.9341796745479041</v>
      </c>
      <c r="R329" s="7">
        <v>-5.4</v>
      </c>
      <c r="S329" s="16">
        <f t="shared" si="47"/>
        <v>-4.9632244127278735</v>
      </c>
      <c r="T329" s="47">
        <f t="shared" si="48"/>
        <v>-4.9632244127278735</v>
      </c>
      <c r="U329" s="47">
        <f t="shared" si="49"/>
        <v>1.4897269941468441</v>
      </c>
      <c r="V329" s="15">
        <f t="shared" si="50"/>
        <v>1.3268235763286083</v>
      </c>
      <c r="W329" s="15">
        <f t="shared" si="51"/>
        <v>1.4897269941468441</v>
      </c>
      <c r="X329" s="15"/>
      <c r="Y329" s="15"/>
      <c r="Z329" s="56">
        <f t="shared" si="53"/>
        <v>1159.7269941468442</v>
      </c>
      <c r="AA329" s="7" t="s">
        <v>1456</v>
      </c>
      <c r="AB329" s="7">
        <v>1990</v>
      </c>
      <c r="AC329" s="7" t="s">
        <v>1027</v>
      </c>
      <c r="AD329" s="7" t="s">
        <v>1166</v>
      </c>
      <c r="AE329" s="17" t="s">
        <v>1164</v>
      </c>
    </row>
    <row r="330" spans="1:31" s="7" customFormat="1" ht="12" customHeight="1" x14ac:dyDescent="0.45">
      <c r="A330" s="7">
        <v>328</v>
      </c>
      <c r="B330" s="7" t="s">
        <v>344</v>
      </c>
      <c r="C330" s="7" t="s">
        <v>1052</v>
      </c>
      <c r="D330" s="8" t="s">
        <v>339</v>
      </c>
      <c r="E330" s="27">
        <v>3.5</v>
      </c>
      <c r="F330" s="27">
        <v>45.62</v>
      </c>
      <c r="G330" s="7" t="s">
        <v>361</v>
      </c>
      <c r="I330" s="7">
        <v>340</v>
      </c>
      <c r="J330" s="7">
        <v>340</v>
      </c>
      <c r="K330" s="16">
        <v>7.1</v>
      </c>
      <c r="L330" s="16">
        <v>35.700000000000003</v>
      </c>
      <c r="M330" s="27">
        <v>0.1201</v>
      </c>
      <c r="N330" s="32">
        <v>0.51219000000000003</v>
      </c>
      <c r="P330" s="16">
        <f t="shared" si="52"/>
        <v>-0.38942552109811901</v>
      </c>
      <c r="Q330" s="16">
        <f t="shared" si="46"/>
        <v>-8.7391102493372674</v>
      </c>
      <c r="R330" s="7">
        <v>-5.4</v>
      </c>
      <c r="S330" s="16">
        <f t="shared" si="47"/>
        <v>-5.4157528522859195</v>
      </c>
      <c r="T330" s="47">
        <f t="shared" si="48"/>
        <v>-5.4157528522859195</v>
      </c>
      <c r="U330" s="47">
        <f t="shared" si="49"/>
        <v>1.533715420156627</v>
      </c>
      <c r="V330" s="15">
        <f t="shared" si="50"/>
        <v>1.5602706688442247</v>
      </c>
      <c r="W330" s="15">
        <f t="shared" si="51"/>
        <v>1.533715420156627</v>
      </c>
      <c r="X330" s="15"/>
      <c r="Y330" s="15"/>
      <c r="Z330" s="56">
        <f t="shared" si="53"/>
        <v>1193.715420156627</v>
      </c>
      <c r="AA330" s="7" t="s">
        <v>1456</v>
      </c>
      <c r="AB330" s="7">
        <v>1990</v>
      </c>
      <c r="AC330" s="7" t="s">
        <v>1027</v>
      </c>
      <c r="AD330" s="7" t="s">
        <v>1166</v>
      </c>
      <c r="AE330" s="17" t="s">
        <v>1164</v>
      </c>
    </row>
    <row r="331" spans="1:31" s="7" customFormat="1" ht="12" customHeight="1" x14ac:dyDescent="0.45">
      <c r="A331" s="7">
        <v>329</v>
      </c>
      <c r="B331" s="7" t="s">
        <v>345</v>
      </c>
      <c r="C331" s="7" t="s">
        <v>1052</v>
      </c>
      <c r="D331" s="8" t="s">
        <v>339</v>
      </c>
      <c r="E331" s="27">
        <v>3.5</v>
      </c>
      <c r="F331" s="27">
        <v>45.62</v>
      </c>
      <c r="G331" s="7" t="s">
        <v>361</v>
      </c>
      <c r="I331" s="7">
        <v>340</v>
      </c>
      <c r="J331" s="7">
        <v>340</v>
      </c>
      <c r="K331" s="16">
        <v>5.58</v>
      </c>
      <c r="L331" s="16">
        <v>30.2</v>
      </c>
      <c r="M331" s="27">
        <v>0.1118</v>
      </c>
      <c r="N331" s="32">
        <v>0.51217999999999997</v>
      </c>
      <c r="P331" s="16">
        <f t="shared" si="52"/>
        <v>-0.43162175902389432</v>
      </c>
      <c r="Q331" s="16">
        <f t="shared" si="46"/>
        <v>-8.9341796745479041</v>
      </c>
      <c r="R331" s="7">
        <v>-5.3</v>
      </c>
      <c r="S331" s="16">
        <f t="shared" si="47"/>
        <v>-5.2507195830379896</v>
      </c>
      <c r="T331" s="47">
        <f t="shared" si="48"/>
        <v>-5.2507195830379896</v>
      </c>
      <c r="U331" s="47">
        <f t="shared" si="49"/>
        <v>1.5207874399213352</v>
      </c>
      <c r="V331" s="15">
        <f t="shared" si="50"/>
        <v>1.4486414241987475</v>
      </c>
      <c r="W331" s="15">
        <f t="shared" si="51"/>
        <v>1.5207874399213352</v>
      </c>
      <c r="X331" s="15"/>
      <c r="Y331" s="15"/>
      <c r="Z331" s="56">
        <f t="shared" si="53"/>
        <v>1180.7874399213351</v>
      </c>
      <c r="AA331" s="7" t="s">
        <v>1456</v>
      </c>
      <c r="AB331" s="7">
        <v>1990</v>
      </c>
      <c r="AC331" s="7" t="s">
        <v>1027</v>
      </c>
      <c r="AD331" s="7" t="s">
        <v>1166</v>
      </c>
      <c r="AE331" s="17" t="s">
        <v>1164</v>
      </c>
    </row>
    <row r="332" spans="1:31" s="7" customFormat="1" ht="12" customHeight="1" x14ac:dyDescent="0.45">
      <c r="A332" s="7">
        <v>330</v>
      </c>
      <c r="B332" s="7" t="s">
        <v>348</v>
      </c>
      <c r="C332" s="7" t="s">
        <v>1052</v>
      </c>
      <c r="D332" s="8" t="s">
        <v>349</v>
      </c>
      <c r="E332" s="27">
        <v>4</v>
      </c>
      <c r="F332" s="27">
        <v>47</v>
      </c>
      <c r="G332" s="7" t="s">
        <v>400</v>
      </c>
      <c r="I332" s="7">
        <v>330</v>
      </c>
      <c r="J332" s="7">
        <v>330</v>
      </c>
      <c r="K332" s="16">
        <v>2.5</v>
      </c>
      <c r="L332" s="16">
        <v>14.1</v>
      </c>
      <c r="M332" s="27">
        <v>0.1071</v>
      </c>
      <c r="N332" s="32">
        <v>0.51224000000000003</v>
      </c>
      <c r="P332" s="16">
        <f t="shared" si="52"/>
        <v>-0.45551601423487553</v>
      </c>
      <c r="Q332" s="16">
        <f t="shared" si="46"/>
        <v>-7.7637631232962967</v>
      </c>
      <c r="R332" s="7">
        <v>-4.0999999999999996</v>
      </c>
      <c r="S332" s="16">
        <f t="shared" si="47"/>
        <v>-3.9907239773888223</v>
      </c>
      <c r="T332" s="47">
        <f t="shared" si="48"/>
        <v>-3.9907239773888223</v>
      </c>
      <c r="U332" s="47">
        <f t="shared" si="49"/>
        <v>1.4105415037406681</v>
      </c>
      <c r="V332" s="15">
        <f t="shared" si="50"/>
        <v>1.2997484350752762</v>
      </c>
      <c r="W332" s="15">
        <f t="shared" si="51"/>
        <v>1.4105415037406681</v>
      </c>
      <c r="X332" s="15"/>
      <c r="Y332" s="15"/>
      <c r="Z332" s="56">
        <f t="shared" si="53"/>
        <v>1080.5415037406681</v>
      </c>
      <c r="AA332" s="7" t="s">
        <v>1456</v>
      </c>
      <c r="AB332" s="7">
        <v>1990</v>
      </c>
      <c r="AC332" s="7" t="s">
        <v>1027</v>
      </c>
      <c r="AD332" s="7" t="s">
        <v>1166</v>
      </c>
      <c r="AE332" s="17" t="s">
        <v>1164</v>
      </c>
    </row>
    <row r="333" spans="1:31" s="7" customFormat="1" ht="12" customHeight="1" x14ac:dyDescent="0.45">
      <c r="A333" s="7">
        <v>331</v>
      </c>
      <c r="B333" s="7" t="s">
        <v>350</v>
      </c>
      <c r="C333" s="7" t="s">
        <v>1052</v>
      </c>
      <c r="D333" s="8" t="s">
        <v>349</v>
      </c>
      <c r="E333" s="27">
        <v>4</v>
      </c>
      <c r="F333" s="27">
        <v>47</v>
      </c>
      <c r="G333" s="7" t="s">
        <v>400</v>
      </c>
      <c r="I333" s="7">
        <v>330</v>
      </c>
      <c r="J333" s="7">
        <v>330</v>
      </c>
      <c r="K333" s="16">
        <v>2.54</v>
      </c>
      <c r="L333" s="16">
        <v>11.2</v>
      </c>
      <c r="M333" s="27">
        <v>0.1371</v>
      </c>
      <c r="N333" s="32">
        <v>0.51219999999999999</v>
      </c>
      <c r="P333" s="16">
        <f t="shared" si="52"/>
        <v>-0.30299949161159134</v>
      </c>
      <c r="Q333" s="16">
        <f t="shared" si="46"/>
        <v>-8.5440408241299615</v>
      </c>
      <c r="R333" s="7">
        <v>-6.2</v>
      </c>
      <c r="S333" s="16">
        <f t="shared" si="47"/>
        <v>-6.0342960351111508</v>
      </c>
      <c r="T333" s="47">
        <f t="shared" si="48"/>
        <v>-6.0342960351111508</v>
      </c>
      <c r="U333" s="47">
        <f t="shared" si="49"/>
        <v>1.5743317681061582</v>
      </c>
      <c r="V333" s="15">
        <f t="shared" si="50"/>
        <v>1.884680867890252</v>
      </c>
      <c r="W333" s="15">
        <f t="shared" si="51"/>
        <v>1.5743317681061582</v>
      </c>
      <c r="X333" s="15"/>
      <c r="Y333" s="15"/>
      <c r="Z333" s="56">
        <f t="shared" si="53"/>
        <v>1244.3317681061581</v>
      </c>
      <c r="AA333" s="7" t="s">
        <v>1456</v>
      </c>
      <c r="AB333" s="7">
        <v>1990</v>
      </c>
      <c r="AC333" s="7" t="s">
        <v>1027</v>
      </c>
      <c r="AD333" s="7" t="s">
        <v>1166</v>
      </c>
      <c r="AE333" s="17" t="s">
        <v>1164</v>
      </c>
    </row>
    <row r="334" spans="1:31" s="7" customFormat="1" ht="12" customHeight="1" x14ac:dyDescent="0.45">
      <c r="A334" s="7">
        <v>332</v>
      </c>
      <c r="B334" s="7" t="s">
        <v>351</v>
      </c>
      <c r="C334" s="7" t="s">
        <v>1052</v>
      </c>
      <c r="D334" s="8" t="s">
        <v>349</v>
      </c>
      <c r="E334" s="27">
        <v>4</v>
      </c>
      <c r="F334" s="27">
        <v>47</v>
      </c>
      <c r="G334" s="7" t="s">
        <v>400</v>
      </c>
      <c r="I334" s="7">
        <v>330</v>
      </c>
      <c r="J334" s="7">
        <v>330</v>
      </c>
      <c r="K334" s="16">
        <v>4.5199999999999996</v>
      </c>
      <c r="L334" s="16">
        <v>21</v>
      </c>
      <c r="M334" s="27">
        <v>0.13020000000000001</v>
      </c>
      <c r="N334" s="32">
        <v>0.51222000000000001</v>
      </c>
      <c r="P334" s="16">
        <f t="shared" si="52"/>
        <v>-0.33807829181494664</v>
      </c>
      <c r="Q334" s="16">
        <f t="shared" si="46"/>
        <v>-8.1539019737131291</v>
      </c>
      <c r="R334" s="7">
        <v>-5.5</v>
      </c>
      <c r="S334" s="16">
        <f t="shared" si="47"/>
        <v>-5.3535994826099254</v>
      </c>
      <c r="T334" s="47">
        <f t="shared" si="48"/>
        <v>-5.3535994826099254</v>
      </c>
      <c r="U334" s="47">
        <f t="shared" si="49"/>
        <v>1.5198355740808838</v>
      </c>
      <c r="V334" s="15">
        <f t="shared" si="50"/>
        <v>1.6936019609478101</v>
      </c>
      <c r="W334" s="15">
        <f t="shared" si="51"/>
        <v>1.5198355740808838</v>
      </c>
      <c r="X334" s="15"/>
      <c r="Y334" s="15"/>
      <c r="Z334" s="56">
        <f t="shared" si="53"/>
        <v>1189.8355740808838</v>
      </c>
      <c r="AA334" s="7" t="s">
        <v>1456</v>
      </c>
      <c r="AB334" s="7">
        <v>1990</v>
      </c>
      <c r="AC334" s="7" t="s">
        <v>1027</v>
      </c>
      <c r="AD334" s="7" t="s">
        <v>1166</v>
      </c>
      <c r="AE334" s="17" t="s">
        <v>1164</v>
      </c>
    </row>
    <row r="335" spans="1:31" s="7" customFormat="1" ht="12" customHeight="1" x14ac:dyDescent="0.45">
      <c r="A335" s="7">
        <v>333</v>
      </c>
      <c r="B335" s="7" t="s">
        <v>352</v>
      </c>
      <c r="C335" s="7" t="s">
        <v>1052</v>
      </c>
      <c r="D335" s="8" t="s">
        <v>349</v>
      </c>
      <c r="E335" s="27">
        <v>4</v>
      </c>
      <c r="F335" s="27">
        <v>47</v>
      </c>
      <c r="G335" s="7" t="s">
        <v>361</v>
      </c>
      <c r="I335" s="7">
        <v>330</v>
      </c>
      <c r="J335" s="7">
        <v>330</v>
      </c>
      <c r="K335" s="16">
        <v>8.91</v>
      </c>
      <c r="L335" s="16">
        <v>43.7</v>
      </c>
      <c r="M335" s="27">
        <v>0.12330000000000001</v>
      </c>
      <c r="N335" s="32">
        <v>0.51222999999999996</v>
      </c>
      <c r="P335" s="16">
        <f t="shared" si="52"/>
        <v>-0.37315709201830194</v>
      </c>
      <c r="Q335" s="16">
        <f t="shared" si="46"/>
        <v>-7.9588325485058231</v>
      </c>
      <c r="R335" s="7">
        <v>-4.4000000000000004</v>
      </c>
      <c r="S335" s="16">
        <f t="shared" si="47"/>
        <v>-4.8679723553182273</v>
      </c>
      <c r="T335" s="47">
        <f t="shared" si="48"/>
        <v>-4.8679723553182273</v>
      </c>
      <c r="U335" s="47">
        <f t="shared" si="49"/>
        <v>1.480952040767965</v>
      </c>
      <c r="V335" s="15">
        <f t="shared" si="50"/>
        <v>1.5482498873798591</v>
      </c>
      <c r="W335" s="15">
        <f t="shared" si="51"/>
        <v>1.480952040767965</v>
      </c>
      <c r="X335" s="15"/>
      <c r="Y335" s="15"/>
      <c r="Z335" s="56">
        <f t="shared" si="53"/>
        <v>1150.9520407679649</v>
      </c>
      <c r="AA335" s="7" t="s">
        <v>1456</v>
      </c>
      <c r="AB335" s="7">
        <v>1990</v>
      </c>
      <c r="AC335" s="7" t="s">
        <v>1027</v>
      </c>
      <c r="AD335" s="7" t="s">
        <v>1166</v>
      </c>
      <c r="AE335" s="17" t="s">
        <v>1164</v>
      </c>
    </row>
    <row r="336" spans="1:31" s="7" customFormat="1" ht="12" customHeight="1" x14ac:dyDescent="0.45">
      <c r="A336" s="7">
        <v>334</v>
      </c>
      <c r="B336" s="7" t="s">
        <v>353</v>
      </c>
      <c r="C336" s="7" t="s">
        <v>1052</v>
      </c>
      <c r="D336" s="8" t="s">
        <v>349</v>
      </c>
      <c r="E336" s="27">
        <v>4</v>
      </c>
      <c r="F336" s="27">
        <v>47</v>
      </c>
      <c r="G336" s="7" t="s">
        <v>361</v>
      </c>
      <c r="I336" s="7">
        <v>345</v>
      </c>
      <c r="J336" s="7">
        <v>345</v>
      </c>
      <c r="K336" s="16">
        <v>8.4700000000000006</v>
      </c>
      <c r="L336" s="16">
        <v>56.4</v>
      </c>
      <c r="M336" s="27">
        <v>9.0800000000000006E-2</v>
      </c>
      <c r="N336" s="32">
        <v>0.51222999999999996</v>
      </c>
      <c r="P336" s="16">
        <f t="shared" si="52"/>
        <v>-0.53838332486019325</v>
      </c>
      <c r="Q336" s="16">
        <f t="shared" si="46"/>
        <v>-7.9588325485058231</v>
      </c>
      <c r="R336" s="7">
        <v>-3.4</v>
      </c>
      <c r="S336" s="16">
        <f t="shared" si="47"/>
        <v>-3.296702146878979</v>
      </c>
      <c r="T336" s="47">
        <f t="shared" si="48"/>
        <v>-3.296702146878979</v>
      </c>
      <c r="U336" s="47">
        <f t="shared" si="49"/>
        <v>1.3668532583684208</v>
      </c>
      <c r="V336" s="15">
        <f t="shared" si="50"/>
        <v>1.1403488561310773</v>
      </c>
      <c r="W336" s="15">
        <f t="shared" si="51"/>
        <v>1.3668532583684208</v>
      </c>
      <c r="X336" s="15"/>
      <c r="Y336" s="15"/>
      <c r="Z336" s="56">
        <f t="shared" si="53"/>
        <v>1021.8532583684207</v>
      </c>
      <c r="AA336" s="7" t="s">
        <v>1456</v>
      </c>
      <c r="AB336" s="7">
        <v>1990</v>
      </c>
      <c r="AC336" s="7" t="s">
        <v>1027</v>
      </c>
      <c r="AD336" s="7" t="s">
        <v>1166</v>
      </c>
      <c r="AE336" s="17" t="s">
        <v>1164</v>
      </c>
    </row>
    <row r="337" spans="1:31" s="7" customFormat="1" ht="12" customHeight="1" x14ac:dyDescent="0.45">
      <c r="A337" s="7">
        <v>335</v>
      </c>
      <c r="B337" s="7" t="s">
        <v>355</v>
      </c>
      <c r="C337" s="7" t="s">
        <v>1052</v>
      </c>
      <c r="D337" s="8" t="s">
        <v>349</v>
      </c>
      <c r="E337" s="27">
        <v>4</v>
      </c>
      <c r="F337" s="27">
        <v>47</v>
      </c>
      <c r="G337" s="7" t="s">
        <v>361</v>
      </c>
      <c r="I337" s="7">
        <v>330</v>
      </c>
      <c r="J337" s="7">
        <v>330</v>
      </c>
      <c r="K337" s="16">
        <v>8.67</v>
      </c>
      <c r="L337" s="16">
        <v>52.2</v>
      </c>
      <c r="M337" s="27">
        <v>0.10050000000000001</v>
      </c>
      <c r="N337" s="32">
        <v>0.51221000000000005</v>
      </c>
      <c r="P337" s="16">
        <f t="shared" si="52"/>
        <v>-0.48906964921199803</v>
      </c>
      <c r="Q337" s="16">
        <f t="shared" si="46"/>
        <v>-8.348971398920435</v>
      </c>
      <c r="R337" s="7">
        <v>-4.4000000000000004</v>
      </c>
      <c r="S337" s="16">
        <f t="shared" si="47"/>
        <v>-4.2980074944974547</v>
      </c>
      <c r="T337" s="47">
        <f t="shared" si="48"/>
        <v>-4.2980074944974547</v>
      </c>
      <c r="U337" s="47">
        <f t="shared" si="49"/>
        <v>1.4357531029136574</v>
      </c>
      <c r="V337" s="15">
        <f t="shared" si="50"/>
        <v>1.2644647308071797</v>
      </c>
      <c r="W337" s="15">
        <f t="shared" si="51"/>
        <v>1.4357531029136574</v>
      </c>
      <c r="X337" s="15"/>
      <c r="Y337" s="15"/>
      <c r="Z337" s="56">
        <f t="shared" si="53"/>
        <v>1105.7531029136574</v>
      </c>
      <c r="AA337" s="7" t="s">
        <v>1456</v>
      </c>
      <c r="AB337" s="7">
        <v>1990</v>
      </c>
      <c r="AC337" s="7" t="s">
        <v>1027</v>
      </c>
      <c r="AD337" s="7" t="s">
        <v>1166</v>
      </c>
      <c r="AE337" s="17" t="s">
        <v>1164</v>
      </c>
    </row>
    <row r="338" spans="1:31" s="7" customFormat="1" ht="12" customHeight="1" x14ac:dyDescent="0.45">
      <c r="A338" s="7">
        <v>336</v>
      </c>
      <c r="B338" s="7" t="s">
        <v>356</v>
      </c>
      <c r="C338" s="7" t="s">
        <v>1052</v>
      </c>
      <c r="D338" s="8" t="s">
        <v>349</v>
      </c>
      <c r="E338" s="27">
        <v>4</v>
      </c>
      <c r="F338" s="27">
        <v>47</v>
      </c>
      <c r="G338" s="7" t="s">
        <v>361</v>
      </c>
      <c r="I338" s="7">
        <v>330</v>
      </c>
      <c r="J338" s="7">
        <v>330</v>
      </c>
      <c r="K338" s="16">
        <v>8.5399999999999991</v>
      </c>
      <c r="L338" s="16">
        <v>50.1</v>
      </c>
      <c r="M338" s="27">
        <v>0.1032</v>
      </c>
      <c r="N338" s="32">
        <v>0.51221000000000005</v>
      </c>
      <c r="P338" s="16">
        <f t="shared" si="52"/>
        <v>-0.47534316217590245</v>
      </c>
      <c r="Q338" s="16">
        <f t="shared" si="46"/>
        <v>-8.348971398920435</v>
      </c>
      <c r="R338" s="7">
        <v>-4.5</v>
      </c>
      <c r="S338" s="16">
        <f t="shared" si="47"/>
        <v>-4.4117039866174341</v>
      </c>
      <c r="T338" s="47">
        <f t="shared" si="48"/>
        <v>-4.4117039866174341</v>
      </c>
      <c r="U338" s="47">
        <f t="shared" si="49"/>
        <v>1.4448921884932511</v>
      </c>
      <c r="V338" s="15">
        <f t="shared" si="50"/>
        <v>1.2952306595936081</v>
      </c>
      <c r="W338" s="15">
        <f t="shared" si="51"/>
        <v>1.4448921884932511</v>
      </c>
      <c r="X338" s="15"/>
      <c r="Y338" s="15"/>
      <c r="Z338" s="56">
        <f t="shared" si="53"/>
        <v>1114.8921884932511</v>
      </c>
      <c r="AA338" s="7" t="s">
        <v>1456</v>
      </c>
      <c r="AB338" s="7">
        <v>1990</v>
      </c>
      <c r="AC338" s="7" t="s">
        <v>1027</v>
      </c>
      <c r="AD338" s="7" t="s">
        <v>1166</v>
      </c>
      <c r="AE338" s="17" t="s">
        <v>1164</v>
      </c>
    </row>
    <row r="339" spans="1:31" s="7" customFormat="1" ht="12" customHeight="1" x14ac:dyDescent="0.45">
      <c r="A339" s="7">
        <v>337</v>
      </c>
      <c r="B339" s="7">
        <v>309</v>
      </c>
      <c r="C339" s="7" t="s">
        <v>1052</v>
      </c>
      <c r="D339" s="8"/>
      <c r="E339" s="27">
        <v>15.403942000000001</v>
      </c>
      <c r="F339" s="27">
        <v>50.573839</v>
      </c>
      <c r="G339" s="7" t="s">
        <v>1404</v>
      </c>
      <c r="H339" s="7" t="s">
        <v>1403</v>
      </c>
      <c r="I339" s="7">
        <v>300</v>
      </c>
      <c r="J339" s="7">
        <v>300</v>
      </c>
      <c r="K339" s="16"/>
      <c r="L339" s="16"/>
      <c r="M339" s="27">
        <v>0.14430000000000001</v>
      </c>
      <c r="N339" s="32">
        <v>0.51227999999999996</v>
      </c>
      <c r="P339" s="16">
        <f t="shared" si="52"/>
        <v>-0.26639552618200302</v>
      </c>
      <c r="Q339" s="16">
        <f t="shared" si="46"/>
        <v>-6.9834854224637422</v>
      </c>
      <c r="R339" s="7">
        <v>-4.9800000000000004</v>
      </c>
      <c r="S339" s="16">
        <f t="shared" si="47"/>
        <v>-4.9775271103132592</v>
      </c>
      <c r="T339" s="47">
        <f t="shared" si="48"/>
        <v>-4.9775271103132592</v>
      </c>
      <c r="U339" s="47">
        <f t="shared" si="49"/>
        <v>1.4636359331323543</v>
      </c>
      <c r="V339" s="15">
        <f t="shared" si="50"/>
        <v>1.9049079038758443</v>
      </c>
      <c r="W339" s="15">
        <f t="shared" si="51"/>
        <v>1.4636359331323543</v>
      </c>
      <c r="X339" s="15"/>
      <c r="Y339" s="15"/>
      <c r="Z339" s="56">
        <f t="shared" si="53"/>
        <v>1163.6359331323542</v>
      </c>
      <c r="AA339" s="7" t="s">
        <v>1457</v>
      </c>
      <c r="AB339" s="7">
        <v>2020</v>
      </c>
      <c r="AC339" s="7" t="s">
        <v>1025</v>
      </c>
      <c r="AD339" s="7">
        <v>354</v>
      </c>
      <c r="AE339" s="17" t="s">
        <v>1266</v>
      </c>
    </row>
    <row r="340" spans="1:31" s="7" customFormat="1" ht="12" customHeight="1" x14ac:dyDescent="0.45">
      <c r="A340" s="7">
        <v>338</v>
      </c>
      <c r="B340" s="7">
        <v>314</v>
      </c>
      <c r="C340" s="7" t="s">
        <v>1052</v>
      </c>
      <c r="D340" s="8"/>
      <c r="E340" s="27">
        <v>15.403942000000001</v>
      </c>
      <c r="F340" s="27">
        <v>50.573839</v>
      </c>
      <c r="G340" s="7" t="s">
        <v>1404</v>
      </c>
      <c r="H340" s="7" t="s">
        <v>1403</v>
      </c>
      <c r="I340" s="7">
        <v>300</v>
      </c>
      <c r="J340" s="7">
        <v>300</v>
      </c>
      <c r="K340" s="16"/>
      <c r="L340" s="16"/>
      <c r="M340" s="27">
        <v>0.10780000000000001</v>
      </c>
      <c r="N340" s="32">
        <v>0.51236400000000004</v>
      </c>
      <c r="P340" s="16">
        <f t="shared" si="52"/>
        <v>-0.45195729537366547</v>
      </c>
      <c r="Q340" s="16">
        <f t="shared" si="46"/>
        <v>-5.3449022507112698</v>
      </c>
      <c r="R340" s="7">
        <v>-1.94</v>
      </c>
      <c r="S340" s="16">
        <f t="shared" si="47"/>
        <v>-1.9416638165475688</v>
      </c>
      <c r="T340" s="47">
        <f t="shared" si="48"/>
        <v>-1.9416638165475688</v>
      </c>
      <c r="U340" s="47">
        <f t="shared" si="49"/>
        <v>1.2195078923654699</v>
      </c>
      <c r="V340" s="15">
        <f t="shared" si="50"/>
        <v>1.1306862529823467</v>
      </c>
      <c r="W340" s="15">
        <f t="shared" si="51"/>
        <v>1.2195078923654699</v>
      </c>
      <c r="X340" s="15"/>
      <c r="Y340" s="15"/>
      <c r="Z340" s="56">
        <f t="shared" si="53"/>
        <v>919.50789236546984</v>
      </c>
      <c r="AA340" s="7" t="s">
        <v>1457</v>
      </c>
      <c r="AB340" s="7">
        <v>2020</v>
      </c>
      <c r="AC340" s="7" t="s">
        <v>1025</v>
      </c>
      <c r="AD340" s="7">
        <v>354</v>
      </c>
      <c r="AE340" s="17" t="s">
        <v>1266</v>
      </c>
    </row>
    <row r="341" spans="1:31" s="7" customFormat="1" ht="12" customHeight="1" x14ac:dyDescent="0.45">
      <c r="A341" s="7">
        <v>339</v>
      </c>
      <c r="B341" s="7" t="s">
        <v>357</v>
      </c>
      <c r="C341" s="7" t="s">
        <v>1052</v>
      </c>
      <c r="D341" s="8" t="s">
        <v>1310</v>
      </c>
      <c r="E341" s="27">
        <v>2.0943019999999999</v>
      </c>
      <c r="F341" s="27">
        <v>42.692245</v>
      </c>
      <c r="G341" s="7" t="s">
        <v>358</v>
      </c>
      <c r="I341" s="7">
        <v>282</v>
      </c>
      <c r="J341" s="7">
        <v>282</v>
      </c>
      <c r="K341" s="16">
        <v>4.6500000000000004</v>
      </c>
      <c r="L341" s="16">
        <v>21.2</v>
      </c>
      <c r="M341" s="27">
        <v>0.13200000000000001</v>
      </c>
      <c r="N341" s="32">
        <v>0.51217000000000001</v>
      </c>
      <c r="P341" s="16">
        <f t="shared" si="52"/>
        <v>-0.32892730045754959</v>
      </c>
      <c r="Q341" s="16">
        <f t="shared" si="46"/>
        <v>-9.12924909975521</v>
      </c>
      <c r="R341" s="7">
        <v>-6.4</v>
      </c>
      <c r="S341" s="16">
        <f t="shared" si="47"/>
        <v>-6.8010358816565821</v>
      </c>
      <c r="T341" s="47">
        <f t="shared" si="48"/>
        <v>-6.8010358816565821</v>
      </c>
      <c r="U341" s="47">
        <f t="shared" si="49"/>
        <v>1.5977782624784089</v>
      </c>
      <c r="V341" s="7">
        <f t="shared" si="50"/>
        <v>1.8232007565153074</v>
      </c>
      <c r="W341" s="7">
        <f t="shared" si="51"/>
        <v>1.5977782624784089</v>
      </c>
      <c r="Y341" s="15">
        <v>1.6005</v>
      </c>
      <c r="Z341" s="56">
        <f t="shared" si="53"/>
        <v>1315.778262478409</v>
      </c>
      <c r="AA341" s="7" t="s">
        <v>1458</v>
      </c>
      <c r="AB341" s="7">
        <v>1984</v>
      </c>
      <c r="AC341" s="7" t="s">
        <v>1029</v>
      </c>
      <c r="AD341" s="7" t="s">
        <v>1267</v>
      </c>
      <c r="AE341" s="17" t="s">
        <v>1268</v>
      </c>
    </row>
    <row r="342" spans="1:31" s="7" customFormat="1" ht="12" customHeight="1" x14ac:dyDescent="0.45">
      <c r="A342" s="7">
        <v>340</v>
      </c>
      <c r="B342" s="7" t="s">
        <v>359</v>
      </c>
      <c r="C342" s="7" t="s">
        <v>1052</v>
      </c>
      <c r="D342" s="8" t="s">
        <v>1310</v>
      </c>
      <c r="E342" s="27">
        <v>2.0943019999999999</v>
      </c>
      <c r="F342" s="27">
        <v>42.692245</v>
      </c>
      <c r="G342" s="7" t="s">
        <v>358</v>
      </c>
      <c r="I342" s="7">
        <v>282</v>
      </c>
      <c r="J342" s="7">
        <v>282</v>
      </c>
      <c r="K342" s="16">
        <v>5.64</v>
      </c>
      <c r="L342" s="16">
        <v>33.200000000000003</v>
      </c>
      <c r="M342" s="27">
        <v>0.1028</v>
      </c>
      <c r="N342" s="32">
        <v>0.51221000000000005</v>
      </c>
      <c r="P342" s="16">
        <f t="shared" si="52"/>
        <v>-0.47737671581087948</v>
      </c>
      <c r="Q342" s="16">
        <f t="shared" si="46"/>
        <v>-8.348971398920435</v>
      </c>
      <c r="R342" s="7">
        <v>-4.5999999999999996</v>
      </c>
      <c r="S342" s="16">
        <f t="shared" si="47"/>
        <v>-4.970003529067867</v>
      </c>
      <c r="T342" s="47">
        <f t="shared" si="48"/>
        <v>-4.970003529067867</v>
      </c>
      <c r="U342" s="47">
        <f t="shared" si="49"/>
        <v>1.451182211791302</v>
      </c>
      <c r="V342" s="7">
        <f t="shared" si="50"/>
        <v>1.2905786130242101</v>
      </c>
      <c r="W342" s="7">
        <f t="shared" si="51"/>
        <v>1.451182211791302</v>
      </c>
      <c r="Y342" s="15">
        <v>1.1599999999999999</v>
      </c>
      <c r="Z342" s="56">
        <f t="shared" si="53"/>
        <v>1169.1822117913021</v>
      </c>
      <c r="AA342" s="7" t="s">
        <v>1458</v>
      </c>
      <c r="AB342" s="7">
        <v>1984</v>
      </c>
      <c r="AC342" s="7" t="s">
        <v>1029</v>
      </c>
      <c r="AD342" s="7" t="s">
        <v>1267</v>
      </c>
      <c r="AE342" s="17" t="s">
        <v>1268</v>
      </c>
    </row>
    <row r="343" spans="1:31" s="7" customFormat="1" ht="12" customHeight="1" x14ac:dyDescent="0.45">
      <c r="A343" s="7">
        <v>341</v>
      </c>
      <c r="B343" s="7" t="s">
        <v>360</v>
      </c>
      <c r="C343" s="7" t="s">
        <v>1052</v>
      </c>
      <c r="D343" s="8" t="s">
        <v>1310</v>
      </c>
      <c r="E343" s="27">
        <v>2.0943019999999999</v>
      </c>
      <c r="F343" s="27">
        <v>42.692245</v>
      </c>
      <c r="G343" s="7" t="s">
        <v>361</v>
      </c>
      <c r="I343" s="7">
        <v>282</v>
      </c>
      <c r="J343" s="7">
        <v>282</v>
      </c>
      <c r="K343" s="16">
        <v>3.68</v>
      </c>
      <c r="L343" s="16">
        <v>20</v>
      </c>
      <c r="M343" s="27">
        <v>0.111</v>
      </c>
      <c r="N343" s="32">
        <v>0.51229999999999998</v>
      </c>
      <c r="P343" s="16">
        <f t="shared" si="52"/>
        <v>-0.43568886629384851</v>
      </c>
      <c r="Q343" s="16">
        <f t="shared" si="46"/>
        <v>-6.5933465720457995</v>
      </c>
      <c r="R343" s="7">
        <v>-3.1</v>
      </c>
      <c r="S343" s="16">
        <f t="shared" si="47"/>
        <v>-3.5094536386446809</v>
      </c>
      <c r="T343" s="47">
        <f t="shared" si="48"/>
        <v>-3.5094536386446809</v>
      </c>
      <c r="U343" s="47">
        <f t="shared" si="49"/>
        <v>1.3321700690760856</v>
      </c>
      <c r="V343" s="7">
        <f t="shared" si="50"/>
        <v>1.2603166524588458</v>
      </c>
      <c r="W343" s="7">
        <f t="shared" si="51"/>
        <v>1.3321700690760856</v>
      </c>
      <c r="Y343" s="15">
        <v>1.1200000000000001</v>
      </c>
      <c r="Z343" s="56">
        <f t="shared" si="53"/>
        <v>1050.1700690760856</v>
      </c>
      <c r="AA343" s="7" t="s">
        <v>1458</v>
      </c>
      <c r="AB343" s="7">
        <v>1984</v>
      </c>
      <c r="AC343" s="7" t="s">
        <v>1029</v>
      </c>
      <c r="AD343" s="7" t="s">
        <v>1267</v>
      </c>
      <c r="AE343" s="17" t="s">
        <v>1268</v>
      </c>
    </row>
    <row r="344" spans="1:31" s="7" customFormat="1" ht="12" customHeight="1" x14ac:dyDescent="0.45">
      <c r="A344" s="7">
        <v>342</v>
      </c>
      <c r="B344" s="7" t="s">
        <v>362</v>
      </c>
      <c r="C344" s="7" t="s">
        <v>1052</v>
      </c>
      <c r="D344" s="8" t="s">
        <v>1310</v>
      </c>
      <c r="E344" s="27">
        <v>2.0943019999999999</v>
      </c>
      <c r="F344" s="27">
        <v>42.692245</v>
      </c>
      <c r="G344" s="7" t="s">
        <v>361</v>
      </c>
      <c r="I344" s="7">
        <v>282</v>
      </c>
      <c r="J344" s="7">
        <v>282</v>
      </c>
      <c r="K344" s="16">
        <v>4.5999999999999996</v>
      </c>
      <c r="L344" s="16">
        <v>24.9</v>
      </c>
      <c r="M344" s="27">
        <v>0.112</v>
      </c>
      <c r="N344" s="32">
        <v>0.51214000000000004</v>
      </c>
      <c r="P344" s="16">
        <f t="shared" si="52"/>
        <v>-0.43060498220640575</v>
      </c>
      <c r="Q344" s="16">
        <f t="shared" si="46"/>
        <v>-9.7144573753793484</v>
      </c>
      <c r="R344" s="7">
        <v>-6.3</v>
      </c>
      <c r="S344" s="16">
        <f t="shared" si="47"/>
        <v>-6.6665491903259673</v>
      </c>
      <c r="T344" s="47">
        <f t="shared" si="48"/>
        <v>-6.6665491903259673</v>
      </c>
      <c r="U344" s="47">
        <f t="shared" si="49"/>
        <v>1.5884458509775481</v>
      </c>
      <c r="V344" s="7">
        <f t="shared" si="50"/>
        <v>1.5110367160853606</v>
      </c>
      <c r="W344" s="7">
        <f t="shared" si="51"/>
        <v>1.5884458509775481</v>
      </c>
      <c r="Y344" s="15">
        <v>1.355</v>
      </c>
      <c r="Z344" s="56">
        <f t="shared" si="53"/>
        <v>1306.4458509775482</v>
      </c>
      <c r="AA344" s="7" t="s">
        <v>1458</v>
      </c>
      <c r="AB344" s="7">
        <v>1984</v>
      </c>
      <c r="AC344" s="7" t="s">
        <v>1029</v>
      </c>
      <c r="AD344" s="7" t="s">
        <v>1267</v>
      </c>
      <c r="AE344" s="17" t="s">
        <v>1268</v>
      </c>
    </row>
    <row r="345" spans="1:31" s="7" customFormat="1" ht="12" customHeight="1" x14ac:dyDescent="0.45">
      <c r="A345" s="7">
        <v>343</v>
      </c>
      <c r="B345" s="7" t="s">
        <v>363</v>
      </c>
      <c r="C345" s="7" t="s">
        <v>1052</v>
      </c>
      <c r="D345" s="8" t="s">
        <v>1310</v>
      </c>
      <c r="E345" s="27">
        <v>2.0943019999999999</v>
      </c>
      <c r="F345" s="27">
        <v>42.692245</v>
      </c>
      <c r="G345" s="7" t="s">
        <v>364</v>
      </c>
      <c r="I345" s="7">
        <v>282</v>
      </c>
      <c r="J345" s="7">
        <v>282</v>
      </c>
      <c r="K345" s="16">
        <v>5.69</v>
      </c>
      <c r="L345" s="16">
        <v>20</v>
      </c>
      <c r="M345" s="27">
        <v>0.1389</v>
      </c>
      <c r="N345" s="32">
        <v>0.51207999999999998</v>
      </c>
      <c r="P345" s="16">
        <f t="shared" si="52"/>
        <v>-0.29384850025419429</v>
      </c>
      <c r="Q345" s="16">
        <f t="shared" si="46"/>
        <v>-10.884873926632066</v>
      </c>
      <c r="R345" s="7">
        <v>-8.4</v>
      </c>
      <c r="S345" s="16">
        <f t="shared" si="47"/>
        <v>-8.8049554721328285</v>
      </c>
      <c r="T345" s="47">
        <f t="shared" si="48"/>
        <v>-8.8049554721328285</v>
      </c>
      <c r="U345" s="47">
        <f t="shared" si="49"/>
        <v>1.7589514772664681</v>
      </c>
      <c r="V345" s="7">
        <f t="shared" si="50"/>
        <v>2.1717835427449881</v>
      </c>
      <c r="W345" s="7">
        <f t="shared" si="51"/>
        <v>1.7589514772664681</v>
      </c>
      <c r="Y345" s="15">
        <v>1.905</v>
      </c>
      <c r="Z345" s="56">
        <f t="shared" si="53"/>
        <v>1476.9514772664681</v>
      </c>
      <c r="AA345" s="7" t="s">
        <v>1458</v>
      </c>
      <c r="AB345" s="7">
        <v>1984</v>
      </c>
      <c r="AC345" s="7" t="s">
        <v>1029</v>
      </c>
      <c r="AD345" s="7" t="s">
        <v>1267</v>
      </c>
      <c r="AE345" s="17" t="s">
        <v>1268</v>
      </c>
    </row>
    <row r="346" spans="1:31" s="7" customFormat="1" ht="12" customHeight="1" x14ac:dyDescent="0.45">
      <c r="A346" s="7">
        <v>344</v>
      </c>
      <c r="B346" s="7" t="s">
        <v>365</v>
      </c>
      <c r="C346" s="7" t="s">
        <v>1052</v>
      </c>
      <c r="D346" s="8" t="s">
        <v>1310</v>
      </c>
      <c r="E346" s="27">
        <v>2.0943019999999999</v>
      </c>
      <c r="F346" s="27">
        <v>42.692245</v>
      </c>
      <c r="G346" s="7" t="s">
        <v>364</v>
      </c>
      <c r="I346" s="7">
        <v>282</v>
      </c>
      <c r="J346" s="7">
        <v>282</v>
      </c>
      <c r="K346" s="16">
        <v>4.8600000000000003</v>
      </c>
      <c r="L346" s="16">
        <v>20.3</v>
      </c>
      <c r="M346" s="27">
        <v>0.14399999999999999</v>
      </c>
      <c r="N346" s="32">
        <v>0.51219000000000003</v>
      </c>
      <c r="P346" s="16">
        <f t="shared" si="52"/>
        <v>-0.26792069140823604</v>
      </c>
      <c r="Q346" s="16">
        <f t="shared" si="46"/>
        <v>-8.7391102493372674</v>
      </c>
      <c r="R346" s="7">
        <v>-6.5</v>
      </c>
      <c r="S346" s="16">
        <f t="shared" si="47"/>
        <v>-6.8427140114114913</v>
      </c>
      <c r="T346" s="47">
        <f t="shared" si="48"/>
        <v>-6.8427140114114913</v>
      </c>
      <c r="U346" s="47">
        <f t="shared" si="49"/>
        <v>1.5997564025656426</v>
      </c>
      <c r="V346" s="7">
        <f t="shared" si="50"/>
        <v>2.0916397805077112</v>
      </c>
      <c r="W346" s="7">
        <f t="shared" si="51"/>
        <v>1.5997564025656426</v>
      </c>
      <c r="Y346" s="15">
        <v>1.81</v>
      </c>
      <c r="Z346" s="56">
        <f t="shared" si="53"/>
        <v>1317.7564025656425</v>
      </c>
      <c r="AA346" s="7" t="s">
        <v>1458</v>
      </c>
      <c r="AB346" s="7">
        <v>1984</v>
      </c>
      <c r="AC346" s="7" t="s">
        <v>1029</v>
      </c>
      <c r="AD346" s="7" t="s">
        <v>1267</v>
      </c>
      <c r="AE346" s="17" t="s">
        <v>1268</v>
      </c>
    </row>
    <row r="347" spans="1:31" s="7" customFormat="1" ht="12" customHeight="1" x14ac:dyDescent="0.45">
      <c r="A347" s="7">
        <v>345</v>
      </c>
      <c r="B347" s="7">
        <v>4387</v>
      </c>
      <c r="C347" s="7" t="s">
        <v>1052</v>
      </c>
      <c r="D347" s="8" t="s">
        <v>366</v>
      </c>
      <c r="E347" s="27">
        <v>-2.9773420000000002</v>
      </c>
      <c r="F347" s="27">
        <v>48.070887999999997</v>
      </c>
      <c r="G347" s="7" t="s">
        <v>400</v>
      </c>
      <c r="I347" s="7">
        <v>344</v>
      </c>
      <c r="J347" s="7">
        <v>344</v>
      </c>
      <c r="K347" s="16"/>
      <c r="L347" s="16"/>
      <c r="M347" s="27">
        <v>0.1318</v>
      </c>
      <c r="N347" s="32">
        <v>0.51237600000000005</v>
      </c>
      <c r="P347" s="16">
        <f t="shared" si="52"/>
        <v>-0.32994407727503816</v>
      </c>
      <c r="Q347" s="16">
        <f t="shared" si="46"/>
        <v>-5.1108189404602822</v>
      </c>
      <c r="R347" s="7">
        <v>-2.2999999999999998</v>
      </c>
      <c r="S347" s="16">
        <f t="shared" si="47"/>
        <v>-2.2619497996366924</v>
      </c>
      <c r="T347" s="47">
        <f t="shared" si="48"/>
        <v>-2.2619497996366924</v>
      </c>
      <c r="U347" s="47">
        <f t="shared" si="49"/>
        <v>1.280492368629562</v>
      </c>
      <c r="V347" s="7">
        <f t="shared" si="50"/>
        <v>1.4382526576141741</v>
      </c>
      <c r="W347" s="7">
        <f t="shared" si="51"/>
        <v>1.280492368629562</v>
      </c>
      <c r="Y347" s="15">
        <v>0.63200000000000001</v>
      </c>
      <c r="Z347" s="56">
        <f t="shared" si="53"/>
        <v>936.49236862956195</v>
      </c>
      <c r="AA347" s="7" t="s">
        <v>1459</v>
      </c>
      <c r="AB347" s="7">
        <v>1985</v>
      </c>
      <c r="AC347" s="7" t="s">
        <v>1029</v>
      </c>
      <c r="AD347" s="7" t="s">
        <v>1269</v>
      </c>
      <c r="AE347" s="17" t="s">
        <v>1270</v>
      </c>
    </row>
    <row r="348" spans="1:31" s="7" customFormat="1" ht="12" customHeight="1" x14ac:dyDescent="0.45">
      <c r="A348" s="7">
        <v>346</v>
      </c>
      <c r="B348" s="7">
        <v>4393</v>
      </c>
      <c r="C348" s="7" t="s">
        <v>1052</v>
      </c>
      <c r="D348" s="8" t="s">
        <v>366</v>
      </c>
      <c r="E348" s="27">
        <v>-2.9773420000000002</v>
      </c>
      <c r="F348" s="27">
        <v>48.070887999999997</v>
      </c>
      <c r="G348" s="7" t="s">
        <v>400</v>
      </c>
      <c r="I348" s="7">
        <v>344</v>
      </c>
      <c r="J348" s="7">
        <v>344</v>
      </c>
      <c r="K348" s="16"/>
      <c r="L348" s="16"/>
      <c r="M348" s="27">
        <v>0.14369999999999999</v>
      </c>
      <c r="N348" s="32">
        <v>0.51230600000000004</v>
      </c>
      <c r="P348" s="16">
        <f t="shared" si="52"/>
        <v>-0.26944585663446885</v>
      </c>
      <c r="Q348" s="16">
        <f t="shared" si="46"/>
        <v>-6.4763049169203057</v>
      </c>
      <c r="R348" s="7">
        <v>-4.2</v>
      </c>
      <c r="S348" s="16">
        <f t="shared" si="47"/>
        <v>-4.1498016123956472</v>
      </c>
      <c r="T348" s="47">
        <f t="shared" si="48"/>
        <v>-4.1498016123956472</v>
      </c>
      <c r="U348" s="47">
        <f t="shared" si="49"/>
        <v>1.4326327100397984</v>
      </c>
      <c r="V348" s="7">
        <f t="shared" si="50"/>
        <v>1.8325740894535603</v>
      </c>
      <c r="W348" s="7">
        <f t="shared" si="51"/>
        <v>1.4326327100397984</v>
      </c>
      <c r="Y348" s="15">
        <v>0.96099999999999997</v>
      </c>
      <c r="Z348" s="56">
        <f t="shared" si="53"/>
        <v>1088.6327100397984</v>
      </c>
      <c r="AA348" s="7" t="s">
        <v>1459</v>
      </c>
      <c r="AB348" s="7">
        <v>1985</v>
      </c>
      <c r="AC348" s="7" t="s">
        <v>1029</v>
      </c>
      <c r="AD348" s="7" t="s">
        <v>1269</v>
      </c>
      <c r="AE348" s="17" t="s">
        <v>1270</v>
      </c>
    </row>
    <row r="349" spans="1:31" s="7" customFormat="1" ht="12" customHeight="1" x14ac:dyDescent="0.45">
      <c r="A349" s="7">
        <v>347</v>
      </c>
      <c r="B349" s="7" t="s">
        <v>367</v>
      </c>
      <c r="C349" s="7" t="s">
        <v>1052</v>
      </c>
      <c r="D349" s="8" t="s">
        <v>368</v>
      </c>
      <c r="E349" s="27">
        <v>-2.4346480000000001</v>
      </c>
      <c r="F349" s="27">
        <v>47.691077999999997</v>
      </c>
      <c r="G349" s="7" t="s">
        <v>400</v>
      </c>
      <c r="I349" s="7">
        <v>329</v>
      </c>
      <c r="J349" s="7">
        <v>329</v>
      </c>
      <c r="K349" s="16"/>
      <c r="L349" s="16"/>
      <c r="M349" s="27">
        <v>0.1176</v>
      </c>
      <c r="N349" s="32">
        <v>0.51223099999999999</v>
      </c>
      <c r="P349" s="16">
        <f t="shared" si="52"/>
        <v>-0.40213523131672602</v>
      </c>
      <c r="Q349" s="16">
        <f t="shared" si="46"/>
        <v>-7.9393256059845374</v>
      </c>
      <c r="R349" s="7">
        <v>-4.7</v>
      </c>
      <c r="S349" s="16">
        <f t="shared" si="47"/>
        <v>-4.6185330792941457</v>
      </c>
      <c r="T349" s="47">
        <f t="shared" si="48"/>
        <v>-4.6185330792941457</v>
      </c>
      <c r="U349" s="47">
        <f t="shared" si="49"/>
        <v>1.4602273272170332</v>
      </c>
      <c r="V349" s="7">
        <f t="shared" si="50"/>
        <v>1.4552782315810875</v>
      </c>
      <c r="W349" s="7">
        <f t="shared" si="51"/>
        <v>1.4602273272170332</v>
      </c>
      <c r="Y349" s="15">
        <v>0.78900000000000003</v>
      </c>
      <c r="Z349" s="56">
        <f t="shared" si="53"/>
        <v>1131.2273272170332</v>
      </c>
      <c r="AA349" s="7" t="s">
        <v>1459</v>
      </c>
      <c r="AB349" s="7">
        <v>1985</v>
      </c>
      <c r="AC349" s="7" t="s">
        <v>1029</v>
      </c>
      <c r="AD349" s="7" t="s">
        <v>1269</v>
      </c>
      <c r="AE349" s="17" t="s">
        <v>1270</v>
      </c>
    </row>
    <row r="350" spans="1:31" s="7" customFormat="1" ht="12" customHeight="1" x14ac:dyDescent="0.45">
      <c r="A350" s="7">
        <v>348</v>
      </c>
      <c r="B350" s="7">
        <v>3998</v>
      </c>
      <c r="C350" s="7" t="s">
        <v>1052</v>
      </c>
      <c r="D350" s="8" t="s">
        <v>369</v>
      </c>
      <c r="E350" s="27">
        <v>-4.336468</v>
      </c>
      <c r="F350" s="27">
        <v>47.990434</v>
      </c>
      <c r="G350" s="7" t="s">
        <v>400</v>
      </c>
      <c r="I350" s="7">
        <v>318</v>
      </c>
      <c r="J350" s="7">
        <v>318</v>
      </c>
      <c r="K350" s="16"/>
      <c r="L350" s="16"/>
      <c r="M350" s="27">
        <v>0.15140000000000001</v>
      </c>
      <c r="N350" s="32">
        <v>0.51228200000000002</v>
      </c>
      <c r="P350" s="16">
        <f t="shared" si="52"/>
        <v>-0.23029994916115915</v>
      </c>
      <c r="Q350" s="16">
        <f t="shared" si="46"/>
        <v>-6.9444715374200605</v>
      </c>
      <c r="R350" s="7">
        <v>-5.2</v>
      </c>
      <c r="S350" s="16">
        <f t="shared" si="47"/>
        <v>-5.1062634032055199</v>
      </c>
      <c r="T350" s="47">
        <f t="shared" si="48"/>
        <v>-5.1062634032055199</v>
      </c>
      <c r="U350" s="47">
        <f t="shared" si="49"/>
        <v>1.487855186086473</v>
      </c>
      <c r="V350" s="7">
        <f t="shared" si="50"/>
        <v>2.1156602473407826</v>
      </c>
      <c r="W350" s="7">
        <f t="shared" si="51"/>
        <v>1.487855186086473</v>
      </c>
      <c r="Y350" s="15">
        <v>1.2050000000000001</v>
      </c>
      <c r="Z350" s="56">
        <f t="shared" si="53"/>
        <v>1169.8551860864729</v>
      </c>
      <c r="AA350" s="7" t="s">
        <v>1459</v>
      </c>
      <c r="AB350" s="7">
        <v>1985</v>
      </c>
      <c r="AC350" s="7" t="s">
        <v>1029</v>
      </c>
      <c r="AD350" s="7" t="s">
        <v>1269</v>
      </c>
      <c r="AE350" s="17" t="s">
        <v>1270</v>
      </c>
    </row>
    <row r="351" spans="1:31" s="7" customFormat="1" ht="12" customHeight="1" x14ac:dyDescent="0.45">
      <c r="A351" s="7">
        <v>349</v>
      </c>
      <c r="B351" s="7">
        <v>3999</v>
      </c>
      <c r="C351" s="7" t="s">
        <v>1052</v>
      </c>
      <c r="D351" s="8" t="s">
        <v>369</v>
      </c>
      <c r="E351" s="27">
        <v>-4.336468</v>
      </c>
      <c r="F351" s="27">
        <v>47.990434</v>
      </c>
      <c r="G351" s="7" t="s">
        <v>400</v>
      </c>
      <c r="I351" s="7">
        <v>318</v>
      </c>
      <c r="J351" s="7">
        <v>318</v>
      </c>
      <c r="K351" s="16"/>
      <c r="L351" s="16"/>
      <c r="M351" s="27">
        <v>0.14399999999999999</v>
      </c>
      <c r="N351" s="32">
        <v>0.51212299999999999</v>
      </c>
      <c r="P351" s="16">
        <f t="shared" si="52"/>
        <v>-0.26792069140823604</v>
      </c>
      <c r="Q351" s="16">
        <f t="shared" si="46"/>
        <v>-10.046075398234544</v>
      </c>
      <c r="R351" s="7">
        <v>-7.9</v>
      </c>
      <c r="S351" s="16">
        <f t="shared" si="47"/>
        <v>-7.9075860235522857</v>
      </c>
      <c r="T351" s="47">
        <f t="shared" si="48"/>
        <v>-7.9075860235522857</v>
      </c>
      <c r="U351" s="47">
        <f t="shared" si="49"/>
        <v>1.7150679396445714</v>
      </c>
      <c r="V351" s="7">
        <f t="shared" si="50"/>
        <v>2.2365562025958918</v>
      </c>
      <c r="W351" s="7">
        <f t="shared" si="51"/>
        <v>1.7150679396445714</v>
      </c>
      <c r="Y351" s="15">
        <v>1.4910000000000001</v>
      </c>
      <c r="Z351" s="56">
        <f t="shared" si="53"/>
        <v>1397.0679396445714</v>
      </c>
      <c r="AA351" s="7" t="s">
        <v>1459</v>
      </c>
      <c r="AB351" s="7">
        <v>1985</v>
      </c>
      <c r="AC351" s="7" t="s">
        <v>1029</v>
      </c>
      <c r="AD351" s="7" t="s">
        <v>1269</v>
      </c>
      <c r="AE351" s="17" t="s">
        <v>1270</v>
      </c>
    </row>
    <row r="352" spans="1:31" s="7" customFormat="1" ht="12" customHeight="1" x14ac:dyDescent="0.45">
      <c r="A352" s="7">
        <v>350</v>
      </c>
      <c r="B352" s="7">
        <v>2702</v>
      </c>
      <c r="C352" s="7" t="s">
        <v>1052</v>
      </c>
      <c r="D352" s="8" t="s">
        <v>370</v>
      </c>
      <c r="E352" s="27">
        <v>-3.4478200000000001</v>
      </c>
      <c r="F352" s="27">
        <v>47.730913000000001</v>
      </c>
      <c r="G352" s="7" t="s">
        <v>400</v>
      </c>
      <c r="I352" s="7">
        <v>304</v>
      </c>
      <c r="J352" s="7">
        <v>304</v>
      </c>
      <c r="K352" s="16"/>
      <c r="L352" s="16"/>
      <c r="M352" s="27">
        <v>0.1573</v>
      </c>
      <c r="N352" s="32">
        <v>0.51225500000000002</v>
      </c>
      <c r="P352" s="16">
        <f t="shared" si="52"/>
        <v>-0.20030503304524661</v>
      </c>
      <c r="Q352" s="16">
        <f t="shared" si="46"/>
        <v>-7.4711589854836724</v>
      </c>
      <c r="R352" s="7">
        <v>-6</v>
      </c>
      <c r="S352" s="16">
        <f t="shared" si="47"/>
        <v>-5.9427514613352228</v>
      </c>
      <c r="T352" s="47">
        <f t="shared" si="48"/>
        <v>-5.9427514613352228</v>
      </c>
      <c r="U352" s="47">
        <f t="shared" si="49"/>
        <v>1.5429636496961898</v>
      </c>
      <c r="V352" s="7">
        <f t="shared" si="50"/>
        <v>2.4073702407336337</v>
      </c>
      <c r="W352" s="7">
        <f t="shared" si="51"/>
        <v>1.5429636496961898</v>
      </c>
      <c r="Y352" s="15">
        <v>1.486</v>
      </c>
      <c r="Z352" s="56">
        <f t="shared" si="53"/>
        <v>1238.9636496961898</v>
      </c>
      <c r="AA352" s="7" t="s">
        <v>1459</v>
      </c>
      <c r="AB352" s="7">
        <v>1985</v>
      </c>
      <c r="AC352" s="7" t="s">
        <v>1029</v>
      </c>
      <c r="AD352" s="7" t="s">
        <v>1269</v>
      </c>
      <c r="AE352" s="17" t="s">
        <v>1270</v>
      </c>
    </row>
    <row r="353" spans="1:31" s="7" customFormat="1" ht="12" customHeight="1" x14ac:dyDescent="0.45">
      <c r="A353" s="7">
        <v>351</v>
      </c>
      <c r="B353" s="7">
        <v>4507</v>
      </c>
      <c r="C353" s="7" t="s">
        <v>1052</v>
      </c>
      <c r="D353" s="8" t="s">
        <v>371</v>
      </c>
      <c r="E353" s="27">
        <v>-4.2283619999999997</v>
      </c>
      <c r="F353" s="27">
        <v>47.855479000000003</v>
      </c>
      <c r="G353" s="7" t="s">
        <v>400</v>
      </c>
      <c r="I353" s="7">
        <v>305</v>
      </c>
      <c r="J353" s="7">
        <v>305</v>
      </c>
      <c r="K353" s="16"/>
      <c r="L353" s="16"/>
      <c r="M353" s="27">
        <v>0.15340000000000001</v>
      </c>
      <c r="N353" s="32">
        <v>0.51222100000000004</v>
      </c>
      <c r="P353" s="16">
        <f t="shared" si="52"/>
        <v>-0.22013218098627352</v>
      </c>
      <c r="Q353" s="16">
        <f t="shared" si="46"/>
        <v>-8.1343950311918434</v>
      </c>
      <c r="R353" s="7">
        <v>-6.5</v>
      </c>
      <c r="S353" s="16">
        <f t="shared" si="47"/>
        <v>-6.4491731196514266</v>
      </c>
      <c r="T353" s="47">
        <f t="shared" si="48"/>
        <v>-6.4491731196514266</v>
      </c>
      <c r="U353" s="47">
        <f t="shared" si="49"/>
        <v>1.5853033129530334</v>
      </c>
      <c r="V353" s="7">
        <f t="shared" si="50"/>
        <v>2.3377415535001216</v>
      </c>
      <c r="W353" s="7">
        <f t="shared" si="51"/>
        <v>1.5853033129530334</v>
      </c>
      <c r="Y353" s="15">
        <v>1.4730000000000001</v>
      </c>
      <c r="Z353" s="56">
        <f t="shared" si="53"/>
        <v>1280.3033129530334</v>
      </c>
      <c r="AA353" s="7" t="s">
        <v>1459</v>
      </c>
      <c r="AB353" s="7">
        <v>1985</v>
      </c>
      <c r="AC353" s="7" t="s">
        <v>1029</v>
      </c>
      <c r="AD353" s="7" t="s">
        <v>1269</v>
      </c>
      <c r="AE353" s="17" t="s">
        <v>1270</v>
      </c>
    </row>
    <row r="354" spans="1:31" s="7" customFormat="1" ht="12" customHeight="1" x14ac:dyDescent="0.45">
      <c r="A354" s="7">
        <v>352</v>
      </c>
      <c r="B354" s="7" t="s">
        <v>372</v>
      </c>
      <c r="C354" s="7" t="s">
        <v>1052</v>
      </c>
      <c r="D354" s="8"/>
      <c r="E354" s="27">
        <v>12.101779000000001</v>
      </c>
      <c r="F354" s="27">
        <v>49.999873000000001</v>
      </c>
      <c r="G354" s="7" t="s">
        <v>373</v>
      </c>
      <c r="I354" s="7">
        <v>320</v>
      </c>
      <c r="J354" s="7">
        <v>320</v>
      </c>
      <c r="K354" s="16">
        <v>8.3000000000000007</v>
      </c>
      <c r="L354" s="16">
        <v>64.099999999999994</v>
      </c>
      <c r="M354" s="27">
        <v>8.1600000000000006E-2</v>
      </c>
      <c r="N354" s="32">
        <v>0.512293</v>
      </c>
      <c r="P354" s="16">
        <f t="shared" si="52"/>
        <v>-0.58515505846466698</v>
      </c>
      <c r="Q354" s="16">
        <f t="shared" si="46"/>
        <v>-6.7298951696914688</v>
      </c>
      <c r="S354" s="16">
        <f t="shared" si="47"/>
        <v>-2.0299297401032632</v>
      </c>
      <c r="T354" s="47">
        <f t="shared" si="48"/>
        <v>-2.0299297401032632</v>
      </c>
      <c r="U354" s="47">
        <f t="shared" si="49"/>
        <v>1.2435983340828332</v>
      </c>
      <c r="V354" s="7">
        <f t="shared" si="50"/>
        <v>0.98877005312090582</v>
      </c>
      <c r="W354" s="7">
        <f t="shared" si="51"/>
        <v>1.2435983340828332</v>
      </c>
      <c r="Y354" s="15"/>
      <c r="Z354" s="56">
        <f t="shared" si="53"/>
        <v>923.59833408283316</v>
      </c>
      <c r="AA354" s="7" t="s">
        <v>1460</v>
      </c>
      <c r="AB354" s="7">
        <v>1989</v>
      </c>
      <c r="AC354" s="7" t="s">
        <v>1461</v>
      </c>
      <c r="AD354" s="7" t="s">
        <v>1271</v>
      </c>
      <c r="AE354" s="17" t="s">
        <v>1272</v>
      </c>
    </row>
    <row r="355" spans="1:31" s="7" customFormat="1" ht="12" customHeight="1" x14ac:dyDescent="0.45">
      <c r="A355" s="7">
        <v>353</v>
      </c>
      <c r="B355" s="7" t="s">
        <v>374</v>
      </c>
      <c r="C355" s="7" t="s">
        <v>1052</v>
      </c>
      <c r="D355" s="8"/>
      <c r="E355" s="27">
        <v>12.101779000000001</v>
      </c>
      <c r="F355" s="27">
        <v>49.999873000000001</v>
      </c>
      <c r="G355" s="7" t="s">
        <v>373</v>
      </c>
      <c r="I355" s="7">
        <v>320</v>
      </c>
      <c r="J355" s="7">
        <v>320</v>
      </c>
      <c r="K355" s="16">
        <v>9.3000000000000007</v>
      </c>
      <c r="L355" s="16">
        <v>67.400000000000006</v>
      </c>
      <c r="M355" s="27">
        <v>8.3000000000000004E-2</v>
      </c>
      <c r="N355" s="32">
        <v>0.51231300000000002</v>
      </c>
      <c r="P355" s="16">
        <f t="shared" si="52"/>
        <v>-0.57803762074224707</v>
      </c>
      <c r="Q355" s="16">
        <f t="shared" si="46"/>
        <v>-6.3397563192746365</v>
      </c>
      <c r="S355" s="16">
        <f t="shared" si="47"/>
        <v>-1.6969581494729074</v>
      </c>
      <c r="T355" s="47">
        <f t="shared" si="48"/>
        <v>-1.6969581494729074</v>
      </c>
      <c r="U355" s="47">
        <f t="shared" si="49"/>
        <v>1.2164624105059449</v>
      </c>
      <c r="V355" s="7">
        <f t="shared" si="50"/>
        <v>0.97607954620066817</v>
      </c>
      <c r="W355" s="7">
        <f t="shared" si="51"/>
        <v>1.2164624105059449</v>
      </c>
      <c r="Y355" s="15"/>
      <c r="Z355" s="56">
        <f t="shared" si="53"/>
        <v>896.46241050594494</v>
      </c>
      <c r="AA355" s="7" t="s">
        <v>1460</v>
      </c>
      <c r="AB355" s="7">
        <v>1989</v>
      </c>
      <c r="AC355" s="7" t="s">
        <v>1461</v>
      </c>
      <c r="AD355" s="7" t="s">
        <v>1271</v>
      </c>
      <c r="AE355" s="17" t="s">
        <v>1272</v>
      </c>
    </row>
    <row r="356" spans="1:31" s="7" customFormat="1" ht="12" customHeight="1" x14ac:dyDescent="0.45">
      <c r="A356" s="7">
        <v>354</v>
      </c>
      <c r="B356" s="7" t="s">
        <v>375</v>
      </c>
      <c r="C356" s="7" t="s">
        <v>1052</v>
      </c>
      <c r="D356" s="8"/>
      <c r="E356" s="27">
        <v>12.101779000000001</v>
      </c>
      <c r="F356" s="27">
        <v>49.999873000000001</v>
      </c>
      <c r="G356" s="7" t="s">
        <v>358</v>
      </c>
      <c r="I356" s="7">
        <v>320</v>
      </c>
      <c r="J356" s="7">
        <v>320</v>
      </c>
      <c r="K356" s="16">
        <v>10.199999999999999</v>
      </c>
      <c r="L356" s="16">
        <v>72.599999999999994</v>
      </c>
      <c r="M356" s="27">
        <v>8.5000000000000006E-2</v>
      </c>
      <c r="N356" s="32">
        <v>0.51222800000000002</v>
      </c>
      <c r="P356" s="16">
        <f t="shared" si="52"/>
        <v>-0.56786985256736144</v>
      </c>
      <c r="Q356" s="16">
        <f t="shared" si="46"/>
        <v>-7.9978464335461741</v>
      </c>
      <c r="S356" s="16">
        <f t="shared" si="47"/>
        <v>-3.4367157777251265</v>
      </c>
      <c r="T356" s="47">
        <f t="shared" si="48"/>
        <v>-3.4367157777251265</v>
      </c>
      <c r="U356" s="47">
        <f t="shared" si="49"/>
        <v>1.3580282164325967</v>
      </c>
      <c r="V356" s="7">
        <f t="shared" si="50"/>
        <v>1.0914996935914636</v>
      </c>
      <c r="W356" s="7">
        <f t="shared" si="51"/>
        <v>1.3580282164325967</v>
      </c>
      <c r="Y356" s="15"/>
      <c r="Z356" s="56">
        <f t="shared" si="53"/>
        <v>1038.0282164325968</v>
      </c>
      <c r="AA356" s="7" t="s">
        <v>1460</v>
      </c>
      <c r="AB356" s="7">
        <v>1989</v>
      </c>
      <c r="AC356" s="7" t="s">
        <v>1461</v>
      </c>
      <c r="AD356" s="7" t="s">
        <v>1271</v>
      </c>
      <c r="AE356" s="17" t="s">
        <v>1272</v>
      </c>
    </row>
    <row r="357" spans="1:31" s="7" customFormat="1" ht="12" customHeight="1" x14ac:dyDescent="0.45">
      <c r="A357" s="7">
        <v>355</v>
      </c>
      <c r="B357" s="7" t="s">
        <v>376</v>
      </c>
      <c r="C357" s="7" t="s">
        <v>1052</v>
      </c>
      <c r="D357" s="8"/>
      <c r="E357" s="27">
        <v>12.101779000000001</v>
      </c>
      <c r="F357" s="27">
        <v>49.999873000000001</v>
      </c>
      <c r="G357" s="7" t="s">
        <v>358</v>
      </c>
      <c r="I357" s="7">
        <v>320</v>
      </c>
      <c r="J357" s="7">
        <v>320</v>
      </c>
      <c r="K357" s="16">
        <v>9.3000000000000007</v>
      </c>
      <c r="L357" s="16">
        <v>65.2</v>
      </c>
      <c r="M357" s="27">
        <v>8.6499999999999994E-2</v>
      </c>
      <c r="N357" s="32">
        <v>0.51223099999999999</v>
      </c>
      <c r="P357" s="16">
        <f t="shared" si="52"/>
        <v>-0.56024402643619731</v>
      </c>
      <c r="Q357" s="16">
        <f t="shared" si="46"/>
        <v>-7.9393256059845374</v>
      </c>
      <c r="S357" s="16">
        <f t="shared" si="47"/>
        <v>-3.4394455856490005</v>
      </c>
      <c r="T357" s="47">
        <f t="shared" si="48"/>
        <v>-3.4394455856490005</v>
      </c>
      <c r="U357" s="47">
        <f t="shared" si="49"/>
        <v>1.3582140463663623</v>
      </c>
      <c r="V357" s="7">
        <f t="shared" si="50"/>
        <v>1.1007444375892634</v>
      </c>
      <c r="W357" s="7">
        <f t="shared" si="51"/>
        <v>1.3582140463663623</v>
      </c>
      <c r="Y357" s="15"/>
      <c r="Z357" s="56">
        <f t="shared" si="53"/>
        <v>1038.2140463663623</v>
      </c>
      <c r="AA357" s="7" t="s">
        <v>1460</v>
      </c>
      <c r="AB357" s="7">
        <v>1989</v>
      </c>
      <c r="AC357" s="7" t="s">
        <v>1461</v>
      </c>
      <c r="AD357" s="7" t="s">
        <v>1271</v>
      </c>
      <c r="AE357" s="17" t="s">
        <v>1272</v>
      </c>
    </row>
    <row r="358" spans="1:31" s="7" customFormat="1" ht="12" customHeight="1" x14ac:dyDescent="0.45">
      <c r="A358" s="7">
        <v>356</v>
      </c>
      <c r="B358" s="7" t="s">
        <v>377</v>
      </c>
      <c r="C358" s="7" t="s">
        <v>1052</v>
      </c>
      <c r="D358" s="8"/>
      <c r="E358" s="27">
        <v>12.101779000000001</v>
      </c>
      <c r="F358" s="27">
        <v>49.999873000000001</v>
      </c>
      <c r="G358" s="7" t="s">
        <v>358</v>
      </c>
      <c r="I358" s="7">
        <v>320</v>
      </c>
      <c r="J358" s="7">
        <v>320</v>
      </c>
      <c r="K358" s="16">
        <v>10.6</v>
      </c>
      <c r="L358" s="16">
        <v>80.2</v>
      </c>
      <c r="M358" s="27">
        <v>7.9899999999999999E-2</v>
      </c>
      <c r="N358" s="32">
        <v>0.512262</v>
      </c>
      <c r="P358" s="16">
        <f t="shared" si="52"/>
        <v>-0.5937976614133198</v>
      </c>
      <c r="Q358" s="16">
        <f t="shared" si="46"/>
        <v>-7.3346103878380031</v>
      </c>
      <c r="S358" s="16">
        <f t="shared" si="47"/>
        <v>-2.5652275713662185</v>
      </c>
      <c r="T358" s="47">
        <f t="shared" si="48"/>
        <v>-2.5652275713662185</v>
      </c>
      <c r="U358" s="47">
        <f t="shared" si="49"/>
        <v>1.2872102744091811</v>
      </c>
      <c r="V358" s="7">
        <f t="shared" si="50"/>
        <v>1.0114441733994046</v>
      </c>
      <c r="W358" s="7">
        <f t="shared" si="51"/>
        <v>1.2872102744091811</v>
      </c>
      <c r="Y358" s="15"/>
      <c r="Z358" s="56">
        <f t="shared" si="53"/>
        <v>967.21027440918101</v>
      </c>
      <c r="AA358" s="7" t="s">
        <v>1460</v>
      </c>
      <c r="AB358" s="7">
        <v>1989</v>
      </c>
      <c r="AC358" s="7" t="s">
        <v>1461</v>
      </c>
      <c r="AD358" s="7" t="s">
        <v>1271</v>
      </c>
      <c r="AE358" s="17" t="s">
        <v>1272</v>
      </c>
    </row>
    <row r="359" spans="1:31" s="7" customFormat="1" ht="12" customHeight="1" x14ac:dyDescent="0.45">
      <c r="A359" s="7">
        <v>357</v>
      </c>
      <c r="B359" s="7" t="s">
        <v>378</v>
      </c>
      <c r="C359" s="7" t="s">
        <v>1052</v>
      </c>
      <c r="D359" s="8"/>
      <c r="E359" s="27">
        <v>12.101779000000001</v>
      </c>
      <c r="F359" s="27">
        <v>49.999873000000001</v>
      </c>
      <c r="G359" s="7" t="s">
        <v>379</v>
      </c>
      <c r="I359" s="7">
        <v>320</v>
      </c>
      <c r="J359" s="7">
        <v>320</v>
      </c>
      <c r="K359" s="16">
        <v>10.4</v>
      </c>
      <c r="L359" s="16">
        <v>75.400000000000006</v>
      </c>
      <c r="M359" s="27">
        <v>8.3299999999999999E-2</v>
      </c>
      <c r="N359" s="32">
        <v>0.51219099999999995</v>
      </c>
      <c r="P359" s="16">
        <f t="shared" si="52"/>
        <v>-0.57651245551601427</v>
      </c>
      <c r="Q359" s="16">
        <f t="shared" si="46"/>
        <v>-8.7196033068182022</v>
      </c>
      <c r="S359" s="16">
        <f t="shared" si="47"/>
        <v>-4.0890552641135756</v>
      </c>
      <c r="T359" s="47">
        <f t="shared" si="48"/>
        <v>-4.0890552641135756</v>
      </c>
      <c r="U359" s="47">
        <f t="shared" si="49"/>
        <v>1.4111418484959568</v>
      </c>
      <c r="V359" s="7">
        <f t="shared" si="50"/>
        <v>1.1203950328915271</v>
      </c>
      <c r="W359" s="7">
        <f t="shared" si="51"/>
        <v>1.4111418484959568</v>
      </c>
      <c r="Y359" s="15"/>
      <c r="Z359" s="56">
        <f t="shared" si="53"/>
        <v>1091.1418484959568</v>
      </c>
      <c r="AA359" s="7" t="s">
        <v>1460</v>
      </c>
      <c r="AB359" s="7">
        <v>1989</v>
      </c>
      <c r="AC359" s="7" t="s">
        <v>1461</v>
      </c>
      <c r="AD359" s="7" t="s">
        <v>1271</v>
      </c>
      <c r="AE359" s="17" t="s">
        <v>1272</v>
      </c>
    </row>
    <row r="360" spans="1:31" s="7" customFormat="1" ht="12" customHeight="1" x14ac:dyDescent="0.45">
      <c r="A360" s="7">
        <v>358</v>
      </c>
      <c r="B360" s="7" t="s">
        <v>380</v>
      </c>
      <c r="C360" s="7" t="s">
        <v>1052</v>
      </c>
      <c r="D360" s="8"/>
      <c r="E360" s="27">
        <v>12.101779000000001</v>
      </c>
      <c r="F360" s="27">
        <v>49.999873000000001</v>
      </c>
      <c r="G360" s="7" t="s">
        <v>379</v>
      </c>
      <c r="I360" s="7">
        <v>320</v>
      </c>
      <c r="J360" s="7">
        <v>320</v>
      </c>
      <c r="K360" s="16">
        <v>10.7</v>
      </c>
      <c r="L360" s="16">
        <v>70.3</v>
      </c>
      <c r="M360" s="27">
        <v>3.73E-2</v>
      </c>
      <c r="N360" s="32">
        <v>0.51219099999999995</v>
      </c>
      <c r="P360" s="16">
        <f t="shared" si="52"/>
        <v>-0.81037112353838336</v>
      </c>
      <c r="Q360" s="16">
        <f t="shared" si="46"/>
        <v>-8.7196033068182022</v>
      </c>
      <c r="S360" s="16">
        <f t="shared" si="47"/>
        <v>-2.2107024425579063</v>
      </c>
      <c r="T360" s="47">
        <f t="shared" si="48"/>
        <v>-2.2107024425579063</v>
      </c>
      <c r="U360" s="47">
        <f t="shared" si="49"/>
        <v>1.2588975615073872</v>
      </c>
      <c r="V360" s="7">
        <f t="shared" si="50"/>
        <v>0.82901887914114969</v>
      </c>
      <c r="W360" s="7">
        <f t="shared" si="51"/>
        <v>1.2588975615073872</v>
      </c>
      <c r="Y360" s="15"/>
      <c r="Z360" s="56">
        <f t="shared" si="53"/>
        <v>938.89756150738708</v>
      </c>
      <c r="AA360" s="7" t="s">
        <v>1460</v>
      </c>
      <c r="AB360" s="7">
        <v>1989</v>
      </c>
      <c r="AC360" s="7" t="s">
        <v>1461</v>
      </c>
      <c r="AD360" s="7" t="s">
        <v>1271</v>
      </c>
      <c r="AE360" s="17" t="s">
        <v>1272</v>
      </c>
    </row>
    <row r="361" spans="1:31" s="7" customFormat="1" ht="12" customHeight="1" x14ac:dyDescent="0.45">
      <c r="A361" s="7">
        <v>359</v>
      </c>
      <c r="B361" s="7" t="s">
        <v>381</v>
      </c>
      <c r="C361" s="7" t="s">
        <v>1052</v>
      </c>
      <c r="D361" s="8"/>
      <c r="E361" s="27">
        <v>12.101779000000001</v>
      </c>
      <c r="F361" s="27">
        <v>49.999873000000001</v>
      </c>
      <c r="G361" s="7" t="s">
        <v>379</v>
      </c>
      <c r="I361" s="7">
        <v>320</v>
      </c>
      <c r="J361" s="7">
        <v>320</v>
      </c>
      <c r="K361" s="16">
        <v>8.1</v>
      </c>
      <c r="L361" s="16">
        <v>54.1</v>
      </c>
      <c r="M361" s="27">
        <v>9.0499999999999997E-2</v>
      </c>
      <c r="N361" s="32">
        <v>0.512208</v>
      </c>
      <c r="P361" s="16">
        <f t="shared" si="52"/>
        <v>-0.53990849008642605</v>
      </c>
      <c r="Q361" s="16">
        <f t="shared" si="46"/>
        <v>-8.3879852839630065</v>
      </c>
      <c r="S361" s="16">
        <f t="shared" si="47"/>
        <v>-4.0514402915888317</v>
      </c>
      <c r="T361" s="47">
        <f t="shared" si="48"/>
        <v>-4.0514402915888317</v>
      </c>
      <c r="U361" s="47">
        <f t="shared" si="49"/>
        <v>1.4078870826063761</v>
      </c>
      <c r="V361" s="7">
        <f t="shared" si="50"/>
        <v>1.1646820487624137</v>
      </c>
      <c r="W361" s="7">
        <f t="shared" si="51"/>
        <v>1.4078870826063761</v>
      </c>
      <c r="Y361" s="15"/>
      <c r="Z361" s="56">
        <f t="shared" si="53"/>
        <v>1087.887082606376</v>
      </c>
      <c r="AA361" s="7" t="s">
        <v>1460</v>
      </c>
      <c r="AB361" s="7">
        <v>1989</v>
      </c>
      <c r="AC361" s="7" t="s">
        <v>1461</v>
      </c>
      <c r="AD361" s="7" t="s">
        <v>1271</v>
      </c>
      <c r="AE361" s="17" t="s">
        <v>1272</v>
      </c>
    </row>
    <row r="362" spans="1:31" s="7" customFormat="1" ht="12" customHeight="1" x14ac:dyDescent="0.45">
      <c r="A362" s="7">
        <v>360</v>
      </c>
      <c r="B362" s="7">
        <v>2119</v>
      </c>
      <c r="C362" s="7" t="s">
        <v>1052</v>
      </c>
      <c r="D362" s="8"/>
      <c r="E362" s="27">
        <v>12.334078</v>
      </c>
      <c r="F362" s="27">
        <v>49.832754999999999</v>
      </c>
      <c r="G362" s="7" t="s">
        <v>98</v>
      </c>
      <c r="H362" s="7" t="s">
        <v>1303</v>
      </c>
      <c r="I362" s="7">
        <v>320</v>
      </c>
      <c r="J362" s="7">
        <v>320</v>
      </c>
      <c r="K362" s="16">
        <v>4.4000000000000004</v>
      </c>
      <c r="L362" s="16">
        <v>21.5</v>
      </c>
      <c r="M362" s="27">
        <v>0.123</v>
      </c>
      <c r="N362" s="32">
        <v>0.51216200000000001</v>
      </c>
      <c r="P362" s="16">
        <f t="shared" si="52"/>
        <v>-0.37468225724453486</v>
      </c>
      <c r="Q362" s="16">
        <f t="shared" si="46"/>
        <v>-9.285304639922165</v>
      </c>
      <c r="S362" s="16">
        <f t="shared" si="47"/>
        <v>-6.2758567497340607</v>
      </c>
      <c r="T362" s="47">
        <f t="shared" si="48"/>
        <v>-6.2758567497340607</v>
      </c>
      <c r="U362" s="47">
        <f t="shared" si="49"/>
        <v>1.5869578059231628</v>
      </c>
      <c r="V362" s="7">
        <f t="shared" si="50"/>
        <v>1.6565981763466229</v>
      </c>
      <c r="W362" s="7">
        <f t="shared" si="51"/>
        <v>1.5869578059231628</v>
      </c>
      <c r="Y362" s="15"/>
      <c r="Z362" s="56">
        <f t="shared" si="53"/>
        <v>1266.9578059231628</v>
      </c>
      <c r="AA362" s="7" t="s">
        <v>1460</v>
      </c>
      <c r="AB362" s="7">
        <v>1989</v>
      </c>
      <c r="AC362" s="7" t="s">
        <v>1461</v>
      </c>
      <c r="AD362" s="7" t="s">
        <v>1271</v>
      </c>
      <c r="AE362" s="17" t="s">
        <v>1272</v>
      </c>
    </row>
    <row r="363" spans="1:31" s="7" customFormat="1" ht="12" customHeight="1" x14ac:dyDescent="0.45">
      <c r="A363" s="7">
        <v>361</v>
      </c>
      <c r="B363" s="7">
        <v>2120</v>
      </c>
      <c r="C363" s="7" t="s">
        <v>1052</v>
      </c>
      <c r="D363" s="8"/>
      <c r="E363" s="27">
        <v>12.334078</v>
      </c>
      <c r="F363" s="27">
        <v>49.832754999999999</v>
      </c>
      <c r="G363" s="7" t="s">
        <v>98</v>
      </c>
      <c r="H363" s="7" t="s">
        <v>1303</v>
      </c>
      <c r="I363" s="7">
        <v>320</v>
      </c>
      <c r="J363" s="7">
        <v>320</v>
      </c>
      <c r="K363" s="16">
        <v>4.5999999999999996</v>
      </c>
      <c r="L363" s="16">
        <v>22.6</v>
      </c>
      <c r="M363" s="27">
        <v>0.122</v>
      </c>
      <c r="N363" s="32">
        <v>0.51213399999999998</v>
      </c>
      <c r="P363" s="16">
        <f t="shared" si="52"/>
        <v>-0.37976614133197772</v>
      </c>
      <c r="Q363" s="16">
        <f t="shared" si="46"/>
        <v>-9.8314990305059524</v>
      </c>
      <c r="S363" s="16">
        <f t="shared" si="47"/>
        <v>-6.7812173833275073</v>
      </c>
      <c r="T363" s="47">
        <f t="shared" si="48"/>
        <v>-6.7812173833275073</v>
      </c>
      <c r="U363" s="47">
        <f t="shared" si="49"/>
        <v>1.6279819386595362</v>
      </c>
      <c r="V363" s="7">
        <f t="shared" si="50"/>
        <v>1.6848131804299376</v>
      </c>
      <c r="W363" s="7">
        <f t="shared" si="51"/>
        <v>1.6279819386595362</v>
      </c>
      <c r="Y363" s="15"/>
      <c r="Z363" s="56">
        <f t="shared" si="53"/>
        <v>1307.9819386595361</v>
      </c>
      <c r="AA363" s="7" t="s">
        <v>1460</v>
      </c>
      <c r="AB363" s="7">
        <v>1989</v>
      </c>
      <c r="AC363" s="7" t="s">
        <v>1461</v>
      </c>
      <c r="AD363" s="7" t="s">
        <v>1271</v>
      </c>
      <c r="AE363" s="17" t="s">
        <v>1272</v>
      </c>
    </row>
    <row r="364" spans="1:31" s="7" customFormat="1" ht="12" customHeight="1" x14ac:dyDescent="0.45">
      <c r="A364" s="7">
        <v>362</v>
      </c>
      <c r="B364" s="7">
        <v>2121</v>
      </c>
      <c r="C364" s="7" t="s">
        <v>1052</v>
      </c>
      <c r="D364" s="8"/>
      <c r="E364" s="27">
        <v>12.334078</v>
      </c>
      <c r="F364" s="27">
        <v>49.832754999999999</v>
      </c>
      <c r="G364" s="7" t="s">
        <v>98</v>
      </c>
      <c r="H364" s="7" t="s">
        <v>1303</v>
      </c>
      <c r="I364" s="7">
        <v>320</v>
      </c>
      <c r="J364" s="7">
        <v>320</v>
      </c>
      <c r="K364" s="16">
        <v>5.0999999999999996</v>
      </c>
      <c r="L364" s="16">
        <v>27.4</v>
      </c>
      <c r="M364" s="27">
        <v>0.114</v>
      </c>
      <c r="N364" s="32">
        <v>0.51214000000000004</v>
      </c>
      <c r="P364" s="16">
        <f t="shared" si="52"/>
        <v>-0.42043721403152012</v>
      </c>
      <c r="Q364" s="16">
        <f t="shared" si="46"/>
        <v>-9.7144573753793484</v>
      </c>
      <c r="S364" s="16">
        <f t="shared" si="47"/>
        <v>-6.3375056722781782</v>
      </c>
      <c r="T364" s="47">
        <f t="shared" si="48"/>
        <v>-6.3375056722781782</v>
      </c>
      <c r="U364" s="47">
        <f t="shared" si="49"/>
        <v>1.592558178984995</v>
      </c>
      <c r="V364" s="7">
        <f t="shared" si="50"/>
        <v>1.5411961303150241</v>
      </c>
      <c r="W364" s="7">
        <f t="shared" si="51"/>
        <v>1.592558178984995</v>
      </c>
      <c r="Y364" s="15"/>
      <c r="Z364" s="56">
        <f t="shared" si="53"/>
        <v>1272.558178984995</v>
      </c>
      <c r="AA364" s="7" t="s">
        <v>1460</v>
      </c>
      <c r="AB364" s="7">
        <v>1989</v>
      </c>
      <c r="AC364" s="7" t="s">
        <v>1461</v>
      </c>
      <c r="AD364" s="7" t="s">
        <v>1271</v>
      </c>
      <c r="AE364" s="17" t="s">
        <v>1272</v>
      </c>
    </row>
    <row r="365" spans="1:31" s="7" customFormat="1" ht="12" customHeight="1" x14ac:dyDescent="0.45">
      <c r="A365" s="7">
        <v>363</v>
      </c>
      <c r="B365" s="7">
        <v>1951</v>
      </c>
      <c r="C365" s="7" t="s">
        <v>1052</v>
      </c>
      <c r="D365" s="8"/>
      <c r="E365" s="27">
        <v>12.334078</v>
      </c>
      <c r="F365" s="27">
        <v>49.832754999999999</v>
      </c>
      <c r="G365" s="7" t="s">
        <v>98</v>
      </c>
      <c r="H365" s="7" t="s">
        <v>1303</v>
      </c>
      <c r="I365" s="7">
        <v>320</v>
      </c>
      <c r="J365" s="7">
        <v>320</v>
      </c>
      <c r="K365" s="16">
        <v>4.3</v>
      </c>
      <c r="L365" s="16">
        <v>22.7</v>
      </c>
      <c r="M365" s="27">
        <v>0.115</v>
      </c>
      <c r="N365" s="32">
        <v>0.51212800000000003</v>
      </c>
      <c r="P365" s="16">
        <f t="shared" si="52"/>
        <v>-0.41535332994407725</v>
      </c>
      <c r="Q365" s="16">
        <f t="shared" si="46"/>
        <v>-9.948540685630336</v>
      </c>
      <c r="S365" s="16">
        <f t="shared" si="47"/>
        <v>-6.6124227395195074</v>
      </c>
      <c r="T365" s="47">
        <f t="shared" si="48"/>
        <v>-6.6124227395195074</v>
      </c>
      <c r="U365" s="47">
        <f t="shared" si="49"/>
        <v>1.6147904431201661</v>
      </c>
      <c r="V365" s="7">
        <f t="shared" si="50"/>
        <v>1.5751327480182151</v>
      </c>
      <c r="W365" s="7">
        <f t="shared" si="51"/>
        <v>1.6147904431201661</v>
      </c>
      <c r="Y365" s="15"/>
      <c r="Z365" s="56">
        <f t="shared" si="53"/>
        <v>1294.7904431201662</v>
      </c>
      <c r="AA365" s="7" t="s">
        <v>1460</v>
      </c>
      <c r="AB365" s="7">
        <v>1989</v>
      </c>
      <c r="AC365" s="7" t="s">
        <v>1461</v>
      </c>
      <c r="AD365" s="7" t="s">
        <v>1271</v>
      </c>
      <c r="AE365" s="17" t="s">
        <v>1272</v>
      </c>
    </row>
    <row r="366" spans="1:31" s="7" customFormat="1" ht="12" customHeight="1" x14ac:dyDescent="0.45">
      <c r="A366" s="7">
        <v>364</v>
      </c>
      <c r="B366" s="7">
        <v>2275</v>
      </c>
      <c r="C366" s="7" t="s">
        <v>1052</v>
      </c>
      <c r="D366" s="8"/>
      <c r="E366" s="27">
        <v>12.334078</v>
      </c>
      <c r="F366" s="27">
        <v>49.832754999999999</v>
      </c>
      <c r="G366" s="7" t="s">
        <v>98</v>
      </c>
      <c r="H366" s="7" t="s">
        <v>1303</v>
      </c>
      <c r="I366" s="7">
        <v>320</v>
      </c>
      <c r="J366" s="7">
        <v>320</v>
      </c>
      <c r="K366" s="16">
        <v>3.5</v>
      </c>
      <c r="L366" s="16">
        <v>18</v>
      </c>
      <c r="M366" s="27">
        <v>0.11799999999999999</v>
      </c>
      <c r="N366" s="32">
        <v>0.51213500000000001</v>
      </c>
      <c r="P366" s="16">
        <f t="shared" si="52"/>
        <v>-0.40010167768174898</v>
      </c>
      <c r="Q366" s="16">
        <f t="shared" si="46"/>
        <v>-9.8119920879846667</v>
      </c>
      <c r="S366" s="16">
        <f t="shared" si="47"/>
        <v>-6.5983754128448586</v>
      </c>
      <c r="T366" s="47">
        <f t="shared" si="48"/>
        <v>-6.5983754128448586</v>
      </c>
      <c r="U366" s="47">
        <f t="shared" si="49"/>
        <v>1.6134526895436245</v>
      </c>
      <c r="V366" s="7">
        <f t="shared" si="50"/>
        <v>1.613182094059999</v>
      </c>
      <c r="W366" s="7">
        <f t="shared" si="51"/>
        <v>1.6134526895436245</v>
      </c>
      <c r="Y366" s="15"/>
      <c r="Z366" s="56">
        <f t="shared" si="53"/>
        <v>1293.4526895436245</v>
      </c>
      <c r="AA366" s="7" t="s">
        <v>1460</v>
      </c>
      <c r="AB366" s="7">
        <v>1989</v>
      </c>
      <c r="AC366" s="7" t="s">
        <v>1461</v>
      </c>
      <c r="AD366" s="7" t="s">
        <v>1271</v>
      </c>
      <c r="AE366" s="17" t="s">
        <v>1272</v>
      </c>
    </row>
    <row r="367" spans="1:31" s="7" customFormat="1" ht="12" customHeight="1" x14ac:dyDescent="0.45">
      <c r="A367" s="7">
        <v>365</v>
      </c>
      <c r="B367" s="7">
        <v>2276</v>
      </c>
      <c r="C367" s="7" t="s">
        <v>1052</v>
      </c>
      <c r="D367" s="8"/>
      <c r="E367" s="27">
        <v>12.334078</v>
      </c>
      <c r="F367" s="27">
        <v>49.832754999999999</v>
      </c>
      <c r="G367" s="7" t="s">
        <v>98</v>
      </c>
      <c r="H367" s="7" t="s">
        <v>1303</v>
      </c>
      <c r="I367" s="7">
        <v>320</v>
      </c>
      <c r="J367" s="7">
        <v>320</v>
      </c>
      <c r="K367" s="16">
        <v>3.1</v>
      </c>
      <c r="L367" s="16">
        <v>15.7</v>
      </c>
      <c r="M367" s="27">
        <v>0.11899999999999999</v>
      </c>
      <c r="N367" s="32">
        <v>0.51215699999999997</v>
      </c>
      <c r="P367" s="16">
        <f t="shared" si="52"/>
        <v>-0.39501779359430611</v>
      </c>
      <c r="Q367" s="16">
        <f t="shared" si="46"/>
        <v>-9.3828393525263731</v>
      </c>
      <c r="S367" s="16">
        <f t="shared" si="47"/>
        <v>-6.2100564343769067</v>
      </c>
      <c r="T367" s="47">
        <f t="shared" si="48"/>
        <v>-6.2100564343769067</v>
      </c>
      <c r="U367" s="47">
        <f t="shared" si="49"/>
        <v>1.5819045966391629</v>
      </c>
      <c r="V367" s="7">
        <f t="shared" si="50"/>
        <v>1.5949771171365927</v>
      </c>
      <c r="W367" s="7">
        <f t="shared" si="51"/>
        <v>1.5819045966391629</v>
      </c>
      <c r="Y367" s="15"/>
      <c r="Z367" s="56">
        <f t="shared" si="53"/>
        <v>1261.9045966391629</v>
      </c>
      <c r="AA367" s="7" t="s">
        <v>1460</v>
      </c>
      <c r="AB367" s="7">
        <v>1989</v>
      </c>
      <c r="AC367" s="7" t="s">
        <v>1461</v>
      </c>
      <c r="AD367" s="7" t="s">
        <v>1271</v>
      </c>
      <c r="AE367" s="17" t="s">
        <v>1272</v>
      </c>
    </row>
    <row r="368" spans="1:31" s="7" customFormat="1" ht="12" customHeight="1" x14ac:dyDescent="0.45">
      <c r="A368" s="7">
        <v>366</v>
      </c>
      <c r="B368" s="7">
        <v>2277</v>
      </c>
      <c r="C368" s="7" t="s">
        <v>1052</v>
      </c>
      <c r="D368" s="8"/>
      <c r="E368" s="27">
        <v>12.334078</v>
      </c>
      <c r="F368" s="27">
        <v>49.832754999999999</v>
      </c>
      <c r="G368" s="7" t="s">
        <v>98</v>
      </c>
      <c r="H368" s="7" t="s">
        <v>1303</v>
      </c>
      <c r="I368" s="7">
        <v>320</v>
      </c>
      <c r="J368" s="7">
        <v>320</v>
      </c>
      <c r="K368" s="16">
        <v>4</v>
      </c>
      <c r="L368" s="16">
        <v>21.1</v>
      </c>
      <c r="M368" s="27">
        <v>0.11600000000000001</v>
      </c>
      <c r="N368" s="32">
        <v>0.512154</v>
      </c>
      <c r="P368" s="16">
        <f t="shared" si="52"/>
        <v>-0.4102694458566345</v>
      </c>
      <c r="Q368" s="16">
        <f t="shared" si="46"/>
        <v>-9.44136018008912</v>
      </c>
      <c r="S368" s="16">
        <f t="shared" si="47"/>
        <v>-6.1460759909686313</v>
      </c>
      <c r="T368" s="47">
        <f t="shared" si="48"/>
        <v>-6.1460759909686313</v>
      </c>
      <c r="U368" s="47">
        <f t="shared" si="49"/>
        <v>1.5769097692523451</v>
      </c>
      <c r="V368" s="7">
        <f t="shared" si="50"/>
        <v>1.5508959817165631</v>
      </c>
      <c r="W368" s="7">
        <f t="shared" si="51"/>
        <v>1.5769097692523451</v>
      </c>
      <c r="Y368" s="15"/>
      <c r="Z368" s="56">
        <f t="shared" si="53"/>
        <v>1256.9097692523451</v>
      </c>
      <c r="AA368" s="7" t="s">
        <v>1460</v>
      </c>
      <c r="AB368" s="7">
        <v>1989</v>
      </c>
      <c r="AC368" s="7" t="s">
        <v>1461</v>
      </c>
      <c r="AD368" s="7" t="s">
        <v>1271</v>
      </c>
      <c r="AE368" s="17" t="s">
        <v>1272</v>
      </c>
    </row>
    <row r="369" spans="1:31" s="7" customFormat="1" ht="12" customHeight="1" x14ac:dyDescent="0.45">
      <c r="A369" s="7">
        <v>367</v>
      </c>
      <c r="B369" s="7" t="s">
        <v>382</v>
      </c>
      <c r="C369" s="7" t="s">
        <v>1052</v>
      </c>
      <c r="D369" s="8"/>
      <c r="E369" s="27">
        <v>-6.6230589999999996</v>
      </c>
      <c r="F369" s="27">
        <v>32.084601999999997</v>
      </c>
      <c r="G369" s="7" t="s">
        <v>373</v>
      </c>
      <c r="I369" s="7">
        <v>290</v>
      </c>
      <c r="J369" s="7">
        <v>290</v>
      </c>
      <c r="K369" s="16">
        <v>3.84</v>
      </c>
      <c r="L369" s="16">
        <v>18.489999999999998</v>
      </c>
      <c r="M369" s="27">
        <v>0.12640000000000001</v>
      </c>
      <c r="N369" s="32">
        <v>0.51278000000000001</v>
      </c>
      <c r="P369" s="16">
        <f t="shared" si="52"/>
        <v>-0.35739705134722921</v>
      </c>
      <c r="Q369" s="16">
        <f t="shared" si="46"/>
        <v>2.7699858379581777</v>
      </c>
      <c r="R369" s="7">
        <v>5.37</v>
      </c>
      <c r="S369" s="16">
        <f t="shared" si="47"/>
        <v>5.371478974714659</v>
      </c>
      <c r="T369" s="47">
        <f t="shared" si="48"/>
        <v>5.371478974714659</v>
      </c>
      <c r="U369" s="47">
        <f t="shared" si="49"/>
        <v>0.61541031501782306</v>
      </c>
      <c r="V369" s="7">
        <f t="shared" si="50"/>
        <v>0.64668237843080401</v>
      </c>
      <c r="W369" s="7">
        <f t="shared" si="51"/>
        <v>0.61541031501782306</v>
      </c>
      <c r="Y369" s="15"/>
      <c r="Z369" s="56">
        <f t="shared" si="53"/>
        <v>325.41031501782311</v>
      </c>
      <c r="AA369" s="7" t="s">
        <v>1462</v>
      </c>
      <c r="AB369" s="7">
        <v>1992</v>
      </c>
      <c r="AC369" s="7" t="s">
        <v>1029</v>
      </c>
      <c r="AD369" s="7" t="s">
        <v>1273</v>
      </c>
      <c r="AE369" s="17" t="s">
        <v>1274</v>
      </c>
    </row>
    <row r="370" spans="1:31" s="7" customFormat="1" ht="12" customHeight="1" x14ac:dyDescent="0.45">
      <c r="A370" s="7">
        <v>368</v>
      </c>
      <c r="B370" s="7" t="s">
        <v>383</v>
      </c>
      <c r="C370" s="7" t="s">
        <v>1052</v>
      </c>
      <c r="D370" s="8"/>
      <c r="E370" s="27">
        <v>-6.6230589999999996</v>
      </c>
      <c r="F370" s="27">
        <v>32.084601999999997</v>
      </c>
      <c r="G370" s="7" t="s">
        <v>373</v>
      </c>
      <c r="I370" s="7">
        <v>290</v>
      </c>
      <c r="J370" s="7">
        <v>290</v>
      </c>
      <c r="K370" s="16">
        <v>4.8</v>
      </c>
      <c r="L370" s="16">
        <v>24.6</v>
      </c>
      <c r="M370" s="27">
        <v>0.1187</v>
      </c>
      <c r="N370" s="32">
        <v>0.51264100000000001</v>
      </c>
      <c r="P370" s="16">
        <f t="shared" si="52"/>
        <v>-0.39654295882053892</v>
      </c>
      <c r="Q370" s="16">
        <f t="shared" si="46"/>
        <v>5.8520827561636679E-2</v>
      </c>
      <c r="R370" s="7">
        <v>2.81</v>
      </c>
      <c r="S370" s="16">
        <f t="shared" si="47"/>
        <v>2.9449570248163397</v>
      </c>
      <c r="T370" s="47">
        <f t="shared" si="48"/>
        <v>2.9449570248163397</v>
      </c>
      <c r="U370" s="47">
        <f t="shared" si="49"/>
        <v>0.81331329004756492</v>
      </c>
      <c r="V370" s="7">
        <f t="shared" si="50"/>
        <v>0.81706304028305743</v>
      </c>
      <c r="W370" s="7">
        <f t="shared" si="51"/>
        <v>0.81331329004756492</v>
      </c>
      <c r="Y370" s="15"/>
      <c r="Z370" s="56">
        <f t="shared" si="53"/>
        <v>523.31329004756492</v>
      </c>
      <c r="AA370" s="7" t="s">
        <v>1462</v>
      </c>
      <c r="AB370" s="7">
        <v>1992</v>
      </c>
      <c r="AC370" s="7" t="s">
        <v>1029</v>
      </c>
      <c r="AD370" s="7" t="s">
        <v>1273</v>
      </c>
      <c r="AE370" s="17" t="s">
        <v>1274</v>
      </c>
    </row>
    <row r="371" spans="1:31" s="7" customFormat="1" ht="12" customHeight="1" x14ac:dyDescent="0.45">
      <c r="A371" s="7">
        <v>369</v>
      </c>
      <c r="B371" s="7" t="s">
        <v>384</v>
      </c>
      <c r="C371" s="7" t="s">
        <v>1052</v>
      </c>
      <c r="D371" s="8"/>
      <c r="E371" s="27">
        <v>-6.6230589999999996</v>
      </c>
      <c r="F371" s="27">
        <v>32.084601999999997</v>
      </c>
      <c r="G371" s="7" t="s">
        <v>373</v>
      </c>
      <c r="I371" s="7">
        <v>290</v>
      </c>
      <c r="J371" s="7">
        <v>290</v>
      </c>
      <c r="K371" s="16">
        <v>5.48</v>
      </c>
      <c r="L371" s="16">
        <v>28.67</v>
      </c>
      <c r="M371" s="27">
        <v>0.1163</v>
      </c>
      <c r="N371" s="32">
        <v>0.51273999999999997</v>
      </c>
      <c r="P371" s="16">
        <f t="shared" si="52"/>
        <v>-0.40874428063040169</v>
      </c>
      <c r="Q371" s="16">
        <f t="shared" si="46"/>
        <v>1.9897081371245129</v>
      </c>
      <c r="R371" s="7">
        <v>4.96</v>
      </c>
      <c r="S371" s="16">
        <f t="shared" si="47"/>
        <v>4.9649577558332076</v>
      </c>
      <c r="T371" s="47">
        <f t="shared" si="48"/>
        <v>4.9649577558332076</v>
      </c>
      <c r="U371" s="47">
        <f t="shared" si="49"/>
        <v>0.6486348681885854</v>
      </c>
      <c r="V371" s="7">
        <f t="shared" si="50"/>
        <v>0.6422952070202238</v>
      </c>
      <c r="W371" s="7">
        <f t="shared" si="51"/>
        <v>0.6486348681885854</v>
      </c>
      <c r="Y371" s="15"/>
      <c r="Z371" s="56">
        <f t="shared" si="53"/>
        <v>358.63486818858541</v>
      </c>
      <c r="AA371" s="7" t="s">
        <v>1462</v>
      </c>
      <c r="AB371" s="7">
        <v>1992</v>
      </c>
      <c r="AC371" s="7" t="s">
        <v>1029</v>
      </c>
      <c r="AD371" s="7" t="s">
        <v>1273</v>
      </c>
      <c r="AE371" s="17" t="s">
        <v>1274</v>
      </c>
    </row>
    <row r="372" spans="1:31" s="7" customFormat="1" ht="12" customHeight="1" x14ac:dyDescent="0.45">
      <c r="A372" s="7">
        <v>370</v>
      </c>
      <c r="B372" s="7" t="s">
        <v>385</v>
      </c>
      <c r="C372" s="7" t="s">
        <v>1052</v>
      </c>
      <c r="D372" s="8"/>
      <c r="E372" s="27">
        <v>-6.6230589999999996</v>
      </c>
      <c r="F372" s="27">
        <v>32.084601999999997</v>
      </c>
      <c r="G372" s="7" t="s">
        <v>373</v>
      </c>
      <c r="I372" s="7">
        <v>290</v>
      </c>
      <c r="J372" s="7">
        <v>290</v>
      </c>
      <c r="K372" s="16">
        <v>8.1199999999999992</v>
      </c>
      <c r="L372" s="16">
        <v>37.799999999999997</v>
      </c>
      <c r="M372" s="27">
        <v>0.13070000000000001</v>
      </c>
      <c r="N372" s="32">
        <v>0.51263000000000003</v>
      </c>
      <c r="P372" s="16">
        <f t="shared" si="52"/>
        <v>-0.33553634977122526</v>
      </c>
      <c r="Q372" s="16">
        <f t="shared" si="46"/>
        <v>-0.156055540166955</v>
      </c>
      <c r="R372" s="7">
        <v>2.2799999999999998</v>
      </c>
      <c r="S372" s="16">
        <f t="shared" si="47"/>
        <v>2.2863135498177942</v>
      </c>
      <c r="T372" s="47">
        <f t="shared" si="48"/>
        <v>2.2863135498177942</v>
      </c>
      <c r="U372" s="47">
        <f t="shared" si="49"/>
        <v>0.86675468569859015</v>
      </c>
      <c r="V372" s="7">
        <f t="shared" si="50"/>
        <v>0.95497191708414819</v>
      </c>
      <c r="W372" s="7">
        <f t="shared" si="51"/>
        <v>0.86675468569859015</v>
      </c>
      <c r="Y372" s="15"/>
      <c r="Z372" s="56">
        <f t="shared" si="53"/>
        <v>576.75468569859015</v>
      </c>
      <c r="AA372" s="7" t="s">
        <v>1462</v>
      </c>
      <c r="AB372" s="7">
        <v>1992</v>
      </c>
      <c r="AC372" s="7" t="s">
        <v>1029</v>
      </c>
      <c r="AD372" s="7" t="s">
        <v>1273</v>
      </c>
      <c r="AE372" s="17" t="s">
        <v>1274</v>
      </c>
    </row>
    <row r="373" spans="1:31" s="7" customFormat="1" ht="12" customHeight="1" x14ac:dyDescent="0.45">
      <c r="A373" s="7">
        <v>371</v>
      </c>
      <c r="B373" s="7" t="s">
        <v>386</v>
      </c>
      <c r="C373" s="7" t="s">
        <v>1052</v>
      </c>
      <c r="D373" s="8"/>
      <c r="E373" s="27">
        <v>-6.6230589999999996</v>
      </c>
      <c r="F373" s="27">
        <v>32.084601999999997</v>
      </c>
      <c r="G373" s="7" t="s">
        <v>373</v>
      </c>
      <c r="I373" s="7">
        <v>290</v>
      </c>
      <c r="J373" s="7">
        <v>290</v>
      </c>
      <c r="K373" s="16">
        <v>6.2</v>
      </c>
      <c r="L373" s="16">
        <v>33.5</v>
      </c>
      <c r="M373" s="27">
        <v>0.11260000000000001</v>
      </c>
      <c r="N373" s="32">
        <v>0.51280599999999998</v>
      </c>
      <c r="P373" s="16">
        <f t="shared" si="52"/>
        <v>-0.42755465175394003</v>
      </c>
      <c r="Q373" s="16">
        <f t="shared" si="46"/>
        <v>3.2771663435005038</v>
      </c>
      <c r="R373" s="7">
        <v>6.26</v>
      </c>
      <c r="S373" s="16">
        <f t="shared" si="47"/>
        <v>6.3893366536174332</v>
      </c>
      <c r="T373" s="47">
        <f t="shared" si="48"/>
        <v>6.3893366536174332</v>
      </c>
      <c r="U373" s="47">
        <f t="shared" si="49"/>
        <v>0.53239547440434742</v>
      </c>
      <c r="V373" s="7">
        <f t="shared" si="50"/>
        <v>0.51938777702117933</v>
      </c>
      <c r="W373" s="7">
        <f t="shared" si="51"/>
        <v>0.53239547440434742</v>
      </c>
      <c r="Y373" s="15"/>
      <c r="Z373" s="56">
        <f t="shared" si="53"/>
        <v>242.3954744043474</v>
      </c>
      <c r="AA373" s="7" t="s">
        <v>1462</v>
      </c>
      <c r="AB373" s="7">
        <v>1992</v>
      </c>
      <c r="AC373" s="7" t="s">
        <v>1029</v>
      </c>
      <c r="AD373" s="7" t="s">
        <v>1273</v>
      </c>
      <c r="AE373" s="17" t="s">
        <v>1274</v>
      </c>
    </row>
    <row r="374" spans="1:31" s="7" customFormat="1" ht="12" customHeight="1" x14ac:dyDescent="0.45">
      <c r="A374" s="7">
        <v>372</v>
      </c>
      <c r="B374" s="7" t="s">
        <v>387</v>
      </c>
      <c r="C374" s="7" t="s">
        <v>1052</v>
      </c>
      <c r="D374" s="8"/>
      <c r="E374" s="27">
        <v>-6.6230589999999996</v>
      </c>
      <c r="F374" s="27">
        <v>32.084601999999997</v>
      </c>
      <c r="G374" s="7" t="s">
        <v>373</v>
      </c>
      <c r="I374" s="7">
        <v>290</v>
      </c>
      <c r="J374" s="7">
        <v>290</v>
      </c>
      <c r="K374" s="16">
        <v>6.4</v>
      </c>
      <c r="L374" s="16">
        <v>34.9</v>
      </c>
      <c r="M374" s="27">
        <v>0.1116</v>
      </c>
      <c r="N374" s="32">
        <v>0.512714</v>
      </c>
      <c r="P374" s="16">
        <f t="shared" si="52"/>
        <v>-0.43263853584138279</v>
      </c>
      <c r="Q374" s="16">
        <f t="shared" si="46"/>
        <v>1.4825276315844071</v>
      </c>
      <c r="R374" s="7">
        <v>4.51</v>
      </c>
      <c r="S374" s="16">
        <f t="shared" si="47"/>
        <v>4.6317035339738322</v>
      </c>
      <c r="T374" s="47">
        <f t="shared" si="48"/>
        <v>4.6317035339738322</v>
      </c>
      <c r="U374" s="47">
        <f t="shared" si="49"/>
        <v>0.67585016523541475</v>
      </c>
      <c r="V374" s="7">
        <f t="shared" si="50"/>
        <v>0.6515644123704929</v>
      </c>
      <c r="W374" s="7">
        <f t="shared" si="51"/>
        <v>0.67585016523541475</v>
      </c>
      <c r="Y374" s="15"/>
      <c r="Z374" s="56">
        <f t="shared" si="53"/>
        <v>385.85016523541469</v>
      </c>
      <c r="AA374" s="7" t="s">
        <v>1462</v>
      </c>
      <c r="AB374" s="7">
        <v>1992</v>
      </c>
      <c r="AC374" s="7" t="s">
        <v>1029</v>
      </c>
      <c r="AD374" s="7" t="s">
        <v>1273</v>
      </c>
      <c r="AE374" s="17" t="s">
        <v>1274</v>
      </c>
    </row>
    <row r="375" spans="1:31" s="7" customFormat="1" ht="12" customHeight="1" x14ac:dyDescent="0.45">
      <c r="A375" s="7">
        <v>373</v>
      </c>
      <c r="B375" s="7" t="s">
        <v>388</v>
      </c>
      <c r="C375" s="7" t="s">
        <v>1052</v>
      </c>
      <c r="D375" s="8"/>
      <c r="E375" s="27">
        <v>-6.6230589999999996</v>
      </c>
      <c r="F375" s="27">
        <v>32.084601999999997</v>
      </c>
      <c r="G375" s="7" t="s">
        <v>373</v>
      </c>
      <c r="I375" s="7">
        <v>290</v>
      </c>
      <c r="J375" s="7">
        <v>290</v>
      </c>
      <c r="K375" s="16">
        <v>4.4000000000000004</v>
      </c>
      <c r="L375" s="16">
        <v>21.5</v>
      </c>
      <c r="M375" s="27">
        <v>0.1245</v>
      </c>
      <c r="N375" s="32">
        <v>0.51286900000000002</v>
      </c>
      <c r="P375" s="16">
        <f t="shared" si="52"/>
        <v>-0.36705643111337061</v>
      </c>
      <c r="Q375" s="16">
        <f t="shared" si="46"/>
        <v>4.5061037223148581</v>
      </c>
      <c r="R375" s="7">
        <v>7.04</v>
      </c>
      <c r="S375" s="16">
        <f t="shared" si="47"/>
        <v>7.1779074843890829</v>
      </c>
      <c r="T375" s="47">
        <f t="shared" si="48"/>
        <v>7.1779074843890829</v>
      </c>
      <c r="U375" s="47">
        <f t="shared" si="49"/>
        <v>0.46798429556014665</v>
      </c>
      <c r="V375" s="7">
        <f t="shared" si="50"/>
        <v>0.48092854055565815</v>
      </c>
      <c r="W375" s="7">
        <f t="shared" si="51"/>
        <v>0.46798429556014665</v>
      </c>
      <c r="Y375" s="15"/>
      <c r="Z375" s="56">
        <f t="shared" si="53"/>
        <v>177.98429556014662</v>
      </c>
      <c r="AA375" s="7" t="s">
        <v>1462</v>
      </c>
      <c r="AB375" s="7">
        <v>1992</v>
      </c>
      <c r="AC375" s="7" t="s">
        <v>1029</v>
      </c>
      <c r="AD375" s="7" t="s">
        <v>1273</v>
      </c>
      <c r="AE375" s="17" t="s">
        <v>1274</v>
      </c>
    </row>
    <row r="376" spans="1:31" s="7" customFormat="1" ht="12" customHeight="1" x14ac:dyDescent="0.45">
      <c r="A376" s="7">
        <v>374</v>
      </c>
      <c r="B376" s="7" t="s">
        <v>389</v>
      </c>
      <c r="C376" s="7" t="s">
        <v>1052</v>
      </c>
      <c r="D376" s="8"/>
      <c r="E376" s="27">
        <v>-6.6230589999999996</v>
      </c>
      <c r="F376" s="27">
        <v>32.084601999999997</v>
      </c>
      <c r="G376" s="7" t="s">
        <v>373</v>
      </c>
      <c r="I376" s="7">
        <v>290</v>
      </c>
      <c r="J376" s="7">
        <v>290</v>
      </c>
      <c r="K376" s="16">
        <v>7.32</v>
      </c>
      <c r="L376" s="16">
        <v>35.799999999999997</v>
      </c>
      <c r="M376" s="27">
        <v>0.1244</v>
      </c>
      <c r="N376" s="32">
        <v>0.51280999999999999</v>
      </c>
      <c r="P376" s="16">
        <f t="shared" si="52"/>
        <v>-0.36756481952211495</v>
      </c>
      <c r="Q376" s="16">
        <f t="shared" si="46"/>
        <v>3.3551941135834262</v>
      </c>
      <c r="R376" s="7">
        <v>6.03</v>
      </c>
      <c r="S376" s="16">
        <f t="shared" si="47"/>
        <v>6.0306984348849006</v>
      </c>
      <c r="T376" s="47">
        <f t="shared" si="48"/>
        <v>6.0306984348849006</v>
      </c>
      <c r="U376" s="47">
        <f t="shared" si="49"/>
        <v>0.56163582109273968</v>
      </c>
      <c r="V376" s="7">
        <f t="shared" si="50"/>
        <v>0.58106438077569911</v>
      </c>
      <c r="W376" s="7">
        <f t="shared" si="51"/>
        <v>0.56163582109273968</v>
      </c>
      <c r="Y376" s="15"/>
      <c r="Z376" s="56">
        <f t="shared" si="53"/>
        <v>271.63582109273966</v>
      </c>
      <c r="AA376" s="7" t="s">
        <v>1462</v>
      </c>
      <c r="AB376" s="7">
        <v>1992</v>
      </c>
      <c r="AC376" s="7" t="s">
        <v>1029</v>
      </c>
      <c r="AD376" s="7" t="s">
        <v>1273</v>
      </c>
      <c r="AE376" s="17" t="s">
        <v>1274</v>
      </c>
    </row>
    <row r="377" spans="1:31" s="7" customFormat="1" ht="12" customHeight="1" x14ac:dyDescent="0.45">
      <c r="A377" s="7">
        <v>375</v>
      </c>
      <c r="B377" s="7" t="s">
        <v>390</v>
      </c>
      <c r="C377" s="7" t="s">
        <v>1052</v>
      </c>
      <c r="D377" s="8"/>
      <c r="E377" s="27">
        <v>-6.6230589999999996</v>
      </c>
      <c r="F377" s="27">
        <v>32.084601999999997</v>
      </c>
      <c r="G377" s="7" t="s">
        <v>391</v>
      </c>
      <c r="I377" s="7">
        <v>290</v>
      </c>
      <c r="J377" s="7">
        <v>290</v>
      </c>
      <c r="K377" s="16">
        <v>4.3</v>
      </c>
      <c r="L377" s="16">
        <v>23.2</v>
      </c>
      <c r="M377" s="27">
        <v>0.1128</v>
      </c>
      <c r="N377" s="32">
        <v>0.512629</v>
      </c>
      <c r="P377" s="16">
        <f t="shared" si="52"/>
        <v>-0.42653787493645146</v>
      </c>
      <c r="Q377" s="16">
        <f t="shared" si="46"/>
        <v>-0.17556248268824071</v>
      </c>
      <c r="R377" s="7">
        <v>2.8</v>
      </c>
      <c r="S377" s="16">
        <f t="shared" si="47"/>
        <v>2.9292067089741898</v>
      </c>
      <c r="T377" s="47">
        <f t="shared" si="48"/>
        <v>2.9292067089741898</v>
      </c>
      <c r="U377" s="47">
        <f t="shared" si="49"/>
        <v>0.81466916388562882</v>
      </c>
      <c r="V377" s="7">
        <f t="shared" si="50"/>
        <v>0.78749892153949264</v>
      </c>
      <c r="W377" s="7">
        <f t="shared" si="51"/>
        <v>0.81466916388562882</v>
      </c>
      <c r="Y377" s="15"/>
      <c r="Z377" s="56">
        <f t="shared" si="53"/>
        <v>524.66916388562879</v>
      </c>
      <c r="AA377" s="7" t="s">
        <v>1462</v>
      </c>
      <c r="AB377" s="7">
        <v>1992</v>
      </c>
      <c r="AC377" s="7" t="s">
        <v>1029</v>
      </c>
      <c r="AD377" s="7" t="s">
        <v>1273</v>
      </c>
      <c r="AE377" s="17" t="s">
        <v>1274</v>
      </c>
    </row>
    <row r="378" spans="1:31" s="7" customFormat="1" ht="12" customHeight="1" x14ac:dyDescent="0.45">
      <c r="A378" s="7">
        <v>376</v>
      </c>
      <c r="B378" s="7" t="s">
        <v>392</v>
      </c>
      <c r="C378" s="7" t="s">
        <v>1052</v>
      </c>
      <c r="D378" s="8"/>
      <c r="E378" s="27">
        <v>-6.6230589999999996</v>
      </c>
      <c r="F378" s="27">
        <v>32.084601999999997</v>
      </c>
      <c r="G378" s="7" t="s">
        <v>391</v>
      </c>
      <c r="I378" s="7">
        <v>290</v>
      </c>
      <c r="J378" s="7">
        <v>290</v>
      </c>
      <c r="K378" s="16">
        <v>5.3</v>
      </c>
      <c r="L378" s="16">
        <v>26</v>
      </c>
      <c r="M378" s="27">
        <v>0.124</v>
      </c>
      <c r="N378" s="32">
        <v>0.51259399999999999</v>
      </c>
      <c r="P378" s="16">
        <f t="shared" si="52"/>
        <v>-0.3695983731570921</v>
      </c>
      <c r="Q378" s="16">
        <f t="shared" si="46"/>
        <v>-0.85830547091769738</v>
      </c>
      <c r="R378" s="7">
        <v>1.69</v>
      </c>
      <c r="S378" s="16">
        <f t="shared" si="47"/>
        <v>1.8320010872927761</v>
      </c>
      <c r="T378" s="47">
        <f t="shared" si="48"/>
        <v>1.8320010872927761</v>
      </c>
      <c r="U378" s="47">
        <f t="shared" si="49"/>
        <v>0.90387766674313619</v>
      </c>
      <c r="V378" s="7">
        <f t="shared" si="50"/>
        <v>0.94484830777825346</v>
      </c>
      <c r="W378" s="7">
        <f t="shared" si="51"/>
        <v>0.90387766674313619</v>
      </c>
      <c r="Y378" s="15"/>
      <c r="Z378" s="56">
        <f t="shared" si="53"/>
        <v>613.87766674313616</v>
      </c>
      <c r="AA378" s="7" t="s">
        <v>1462</v>
      </c>
      <c r="AB378" s="7">
        <v>1992</v>
      </c>
      <c r="AC378" s="7" t="s">
        <v>1029</v>
      </c>
      <c r="AD378" s="7" t="s">
        <v>1273</v>
      </c>
      <c r="AE378" s="17" t="s">
        <v>1274</v>
      </c>
    </row>
    <row r="379" spans="1:31" s="7" customFormat="1" ht="12" customHeight="1" x14ac:dyDescent="0.45">
      <c r="A379" s="7">
        <v>377</v>
      </c>
      <c r="B379" s="7" t="s">
        <v>393</v>
      </c>
      <c r="C379" s="7" t="s">
        <v>1052</v>
      </c>
      <c r="D379" s="8"/>
      <c r="E379" s="27">
        <v>-6.6230589999999996</v>
      </c>
      <c r="F379" s="27">
        <v>32.084601999999997</v>
      </c>
      <c r="G379" s="7" t="s">
        <v>391</v>
      </c>
      <c r="I379" s="7">
        <v>290</v>
      </c>
      <c r="J379" s="7">
        <v>290</v>
      </c>
      <c r="K379" s="16">
        <v>3.69</v>
      </c>
      <c r="L379" s="16">
        <v>20.72</v>
      </c>
      <c r="M379" s="27">
        <v>0.1084</v>
      </c>
      <c r="N379" s="32">
        <v>0.51270000000000004</v>
      </c>
      <c r="P379" s="16">
        <f t="shared" si="52"/>
        <v>-0.44890696492119986</v>
      </c>
      <c r="Q379" s="16">
        <f t="shared" si="46"/>
        <v>1.2094304362930686</v>
      </c>
      <c r="R379" s="7">
        <v>4.47</v>
      </c>
      <c r="S379" s="16">
        <f t="shared" si="47"/>
        <v>4.4770242339544826</v>
      </c>
      <c r="T379" s="47">
        <f t="shared" si="48"/>
        <v>4.4770242339544826</v>
      </c>
      <c r="U379" s="47">
        <f t="shared" si="49"/>
        <v>0.68848829223752428</v>
      </c>
      <c r="V379" s="7">
        <f t="shared" si="50"/>
        <v>0.65204874410658653</v>
      </c>
      <c r="W379" s="7">
        <f t="shared" si="51"/>
        <v>0.68848829223752428</v>
      </c>
      <c r="Y379" s="15"/>
      <c r="Z379" s="56">
        <f t="shared" si="53"/>
        <v>398.48829223752432</v>
      </c>
      <c r="AA379" s="7" t="s">
        <v>1462</v>
      </c>
      <c r="AB379" s="7">
        <v>1992</v>
      </c>
      <c r="AC379" s="7" t="s">
        <v>1029</v>
      </c>
      <c r="AD379" s="7" t="s">
        <v>1273</v>
      </c>
      <c r="AE379" s="17" t="s">
        <v>1274</v>
      </c>
    </row>
    <row r="380" spans="1:31" s="7" customFormat="1" ht="12" customHeight="1" x14ac:dyDescent="0.45">
      <c r="A380" s="7">
        <v>378</v>
      </c>
      <c r="B380" s="7" t="s">
        <v>394</v>
      </c>
      <c r="C380" s="7" t="s">
        <v>1052</v>
      </c>
      <c r="D380" s="8"/>
      <c r="E380" s="27">
        <v>-6.6230589999999996</v>
      </c>
      <c r="F380" s="27">
        <v>32.084601999999997</v>
      </c>
      <c r="G380" s="7" t="s">
        <v>391</v>
      </c>
      <c r="I380" s="7">
        <v>290</v>
      </c>
      <c r="J380" s="7">
        <v>290</v>
      </c>
      <c r="K380" s="16">
        <v>5.68</v>
      </c>
      <c r="L380" s="16">
        <v>28.59</v>
      </c>
      <c r="M380" s="27">
        <v>0.12089999999999999</v>
      </c>
      <c r="N380" s="32">
        <v>0.51266599999999996</v>
      </c>
      <c r="P380" s="16">
        <f t="shared" si="52"/>
        <v>-0.38535841382816483</v>
      </c>
      <c r="Q380" s="16">
        <f t="shared" si="46"/>
        <v>0.54619439058267716</v>
      </c>
      <c r="R380" s="7">
        <v>3.32</v>
      </c>
      <c r="S380" s="16">
        <f t="shared" si="47"/>
        <v>3.3512182848378891</v>
      </c>
      <c r="T380" s="47">
        <f t="shared" si="48"/>
        <v>3.3512182848378891</v>
      </c>
      <c r="U380" s="47">
        <f t="shared" si="49"/>
        <v>0.78017849837357778</v>
      </c>
      <c r="V380" s="7">
        <f t="shared" si="50"/>
        <v>0.79540726869899814</v>
      </c>
      <c r="W380" s="7">
        <f t="shared" si="51"/>
        <v>0.78017849837357778</v>
      </c>
      <c r="Y380" s="15"/>
      <c r="Z380" s="56">
        <f t="shared" si="53"/>
        <v>490.17849837357778</v>
      </c>
      <c r="AA380" s="7" t="s">
        <v>1462</v>
      </c>
      <c r="AB380" s="7">
        <v>1992</v>
      </c>
      <c r="AC380" s="7" t="s">
        <v>1029</v>
      </c>
      <c r="AD380" s="7" t="s">
        <v>1273</v>
      </c>
      <c r="AE380" s="17" t="s">
        <v>1274</v>
      </c>
    </row>
    <row r="381" spans="1:31" s="7" customFormat="1" ht="12" customHeight="1" x14ac:dyDescent="0.45">
      <c r="A381" s="7">
        <v>379</v>
      </c>
      <c r="B381" s="7" t="s">
        <v>395</v>
      </c>
      <c r="C381" s="7" t="s">
        <v>1052</v>
      </c>
      <c r="D381" s="8"/>
      <c r="E381" s="27">
        <v>-6.6230589999999996</v>
      </c>
      <c r="F381" s="27">
        <v>32.084601999999997</v>
      </c>
      <c r="G381" s="7" t="s">
        <v>391</v>
      </c>
      <c r="I381" s="7">
        <v>290</v>
      </c>
      <c r="J381" s="7">
        <v>290</v>
      </c>
      <c r="K381" s="16">
        <v>5.89</v>
      </c>
      <c r="L381" s="16">
        <v>29</v>
      </c>
      <c r="M381" s="27">
        <v>0.1236</v>
      </c>
      <c r="N381" s="32">
        <v>0.51263000000000003</v>
      </c>
      <c r="P381" s="16">
        <f t="shared" si="52"/>
        <v>-0.37163192679206913</v>
      </c>
      <c r="Q381" s="16">
        <f t="shared" ref="Q381:Q444" si="54">((N381/0.512638)-1)*10000</f>
        <v>-0.156055540166955</v>
      </c>
      <c r="R381" s="7">
        <v>2.57</v>
      </c>
      <c r="S381" s="16">
        <f t="shared" ref="S381:S444" si="55">Q381-25.1*P381*0.001*J381</f>
        <v>2.5490532549525167</v>
      </c>
      <c r="T381" s="47">
        <f t="shared" ref="T381:T444" si="56">S381</f>
        <v>2.5490532549525167</v>
      </c>
      <c r="U381" s="47">
        <f t="shared" ref="U381:U444" si="57">W381</f>
        <v>0.84549447783893528</v>
      </c>
      <c r="V381" s="7">
        <f t="shared" ref="V381:V444" si="58">(1/0.00654)*LN(1+(N381-0.51315)/(M381-0.2137))</f>
        <v>0.87993495790514098</v>
      </c>
      <c r="W381" s="7">
        <f t="shared" ref="W381:W444" si="59">V381-(V381-J381/1000)*(-0.4-P381)/(-0.4-0.08592)</f>
        <v>0.84549447783893528</v>
      </c>
      <c r="Y381" s="15"/>
      <c r="Z381" s="56">
        <f t="shared" si="53"/>
        <v>555.49447783893527</v>
      </c>
      <c r="AA381" s="7" t="s">
        <v>1462</v>
      </c>
      <c r="AB381" s="7">
        <v>1992</v>
      </c>
      <c r="AC381" s="7" t="s">
        <v>1029</v>
      </c>
      <c r="AD381" s="7" t="s">
        <v>1273</v>
      </c>
      <c r="AE381" s="17" t="s">
        <v>1274</v>
      </c>
    </row>
    <row r="382" spans="1:31" s="7" customFormat="1" ht="12" customHeight="1" x14ac:dyDescent="0.45">
      <c r="A382" s="7">
        <v>380</v>
      </c>
      <c r="B382" s="7" t="s">
        <v>396</v>
      </c>
      <c r="C382" s="7" t="s">
        <v>1052</v>
      </c>
      <c r="D382" s="8"/>
      <c r="E382" s="27">
        <v>-6.6230589999999996</v>
      </c>
      <c r="F382" s="27">
        <v>32.084601999999997</v>
      </c>
      <c r="G382" s="7" t="s">
        <v>361</v>
      </c>
      <c r="I382" s="7">
        <v>290</v>
      </c>
      <c r="J382" s="7">
        <v>290</v>
      </c>
      <c r="K382" s="16">
        <v>3.3</v>
      </c>
      <c r="L382" s="16">
        <v>17.899999999999999</v>
      </c>
      <c r="M382" s="27">
        <v>0.11219999999999999</v>
      </c>
      <c r="N382" s="32">
        <v>0.51262799999999997</v>
      </c>
      <c r="P382" s="16">
        <f t="shared" si="52"/>
        <v>-0.42958820538891718</v>
      </c>
      <c r="Q382" s="16">
        <f t="shared" si="54"/>
        <v>-0.19506942520952641</v>
      </c>
      <c r="R382" s="7">
        <v>2.81</v>
      </c>
      <c r="S382" s="16">
        <f t="shared" si="55"/>
        <v>2.9319031218164016</v>
      </c>
      <c r="T382" s="47">
        <f t="shared" si="56"/>
        <v>2.9319031218164016</v>
      </c>
      <c r="U382" s="47">
        <f t="shared" si="57"/>
        <v>0.81445619245607825</v>
      </c>
      <c r="V382" s="7">
        <f t="shared" si="58"/>
        <v>0.78435440672761869</v>
      </c>
      <c r="W382" s="7">
        <f t="shared" si="59"/>
        <v>0.81445619245607825</v>
      </c>
      <c r="Y382" s="15"/>
      <c r="Z382" s="56">
        <f t="shared" si="53"/>
        <v>524.45619245607827</v>
      </c>
      <c r="AA382" s="7" t="s">
        <v>1462</v>
      </c>
      <c r="AB382" s="7">
        <v>1992</v>
      </c>
      <c r="AC382" s="7" t="s">
        <v>1029</v>
      </c>
      <c r="AD382" s="7" t="s">
        <v>1273</v>
      </c>
      <c r="AE382" s="17" t="s">
        <v>1274</v>
      </c>
    </row>
    <row r="383" spans="1:31" s="7" customFormat="1" ht="12" customHeight="1" x14ac:dyDescent="0.45">
      <c r="A383" s="7">
        <v>381</v>
      </c>
      <c r="B383" s="7" t="s">
        <v>397</v>
      </c>
      <c r="C383" s="7" t="s">
        <v>1052</v>
      </c>
      <c r="D383" s="8"/>
      <c r="E383" s="27">
        <v>-6.6230589999999996</v>
      </c>
      <c r="F383" s="27">
        <v>32.084601999999997</v>
      </c>
      <c r="G383" s="7" t="s">
        <v>361</v>
      </c>
      <c r="I383" s="7">
        <v>290</v>
      </c>
      <c r="J383" s="7">
        <v>290</v>
      </c>
      <c r="K383" s="16">
        <v>4.3</v>
      </c>
      <c r="L383" s="16">
        <v>28</v>
      </c>
      <c r="M383" s="27">
        <v>9.3399999999999997E-2</v>
      </c>
      <c r="N383" s="32">
        <v>0.51260700000000003</v>
      </c>
      <c r="P383" s="16">
        <f t="shared" si="52"/>
        <v>-0.5251652262328419</v>
      </c>
      <c r="Q383" s="16">
        <f t="shared" si="54"/>
        <v>-0.60471521814653428</v>
      </c>
      <c r="R383" s="7">
        <v>3.11</v>
      </c>
      <c r="S383" s="16">
        <f t="shared" si="55"/>
        <v>3.2179624636023223</v>
      </c>
      <c r="T383" s="47">
        <f t="shared" si="56"/>
        <v>3.2179624636023223</v>
      </c>
      <c r="U383" s="47">
        <f t="shared" si="57"/>
        <v>0.79129518901648466</v>
      </c>
      <c r="V383" s="7">
        <f t="shared" si="58"/>
        <v>0.68861765231757599</v>
      </c>
      <c r="W383" s="7">
        <f t="shared" si="59"/>
        <v>0.79129518901648466</v>
      </c>
      <c r="Y383" s="15"/>
      <c r="Z383" s="56">
        <f t="shared" si="53"/>
        <v>501.29518901648464</v>
      </c>
      <c r="AA383" s="7" t="s">
        <v>1462</v>
      </c>
      <c r="AB383" s="7">
        <v>1992</v>
      </c>
      <c r="AC383" s="7" t="s">
        <v>1029</v>
      </c>
      <c r="AD383" s="7" t="s">
        <v>1273</v>
      </c>
      <c r="AE383" s="17" t="s">
        <v>1274</v>
      </c>
    </row>
    <row r="384" spans="1:31" s="7" customFormat="1" ht="12" customHeight="1" x14ac:dyDescent="0.45">
      <c r="A384" s="7">
        <v>382</v>
      </c>
      <c r="B384" s="7" t="s">
        <v>398</v>
      </c>
      <c r="C384" s="7" t="s">
        <v>1052</v>
      </c>
      <c r="D384" s="8"/>
      <c r="E384" s="27">
        <v>-6.6230589999999996</v>
      </c>
      <c r="F384" s="27">
        <v>32.084601999999997</v>
      </c>
      <c r="G384" s="7" t="s">
        <v>361</v>
      </c>
      <c r="I384" s="7">
        <v>290</v>
      </c>
      <c r="J384" s="7">
        <v>290</v>
      </c>
      <c r="K384" s="16">
        <v>3.2</v>
      </c>
      <c r="L384" s="16">
        <v>18.7</v>
      </c>
      <c r="M384" s="27">
        <v>0.1041</v>
      </c>
      <c r="N384" s="32">
        <v>0.51262399999999997</v>
      </c>
      <c r="P384" s="16">
        <f t="shared" si="52"/>
        <v>-0.47076766649720392</v>
      </c>
      <c r="Q384" s="16">
        <f t="shared" si="54"/>
        <v>-0.27309719529355903</v>
      </c>
      <c r="R384" s="7">
        <v>3.03</v>
      </c>
      <c r="S384" s="16">
        <f t="shared" si="55"/>
        <v>3.1536206491395888</v>
      </c>
      <c r="T384" s="47">
        <f t="shared" si="56"/>
        <v>3.1536206491395888</v>
      </c>
      <c r="U384" s="47">
        <f t="shared" si="57"/>
        <v>0.79646070304305727</v>
      </c>
      <c r="V384" s="7">
        <f t="shared" si="58"/>
        <v>0.73207802621385809</v>
      </c>
      <c r="W384" s="7">
        <f t="shared" si="59"/>
        <v>0.79646070304305727</v>
      </c>
      <c r="Y384" s="15"/>
      <c r="Z384" s="56">
        <f t="shared" si="53"/>
        <v>506.46070304305726</v>
      </c>
      <c r="AA384" s="7" t="s">
        <v>1462</v>
      </c>
      <c r="AB384" s="7">
        <v>1992</v>
      </c>
      <c r="AC384" s="7" t="s">
        <v>1029</v>
      </c>
      <c r="AD384" s="7" t="s">
        <v>1273</v>
      </c>
      <c r="AE384" s="17" t="s">
        <v>1274</v>
      </c>
    </row>
    <row r="385" spans="1:31" s="7" customFormat="1" ht="12" customHeight="1" x14ac:dyDescent="0.45">
      <c r="A385" s="7">
        <v>383</v>
      </c>
      <c r="B385" s="7" t="s">
        <v>399</v>
      </c>
      <c r="C385" s="7" t="s">
        <v>1052</v>
      </c>
      <c r="D385" s="8"/>
      <c r="E385" s="27">
        <v>-6.6230589999999996</v>
      </c>
      <c r="F385" s="27">
        <v>32.084601999999997</v>
      </c>
      <c r="G385" s="7" t="s">
        <v>400</v>
      </c>
      <c r="I385" s="7">
        <v>290</v>
      </c>
      <c r="J385" s="7">
        <v>290</v>
      </c>
      <c r="K385" s="16">
        <v>1.88</v>
      </c>
      <c r="L385" s="16">
        <v>9.9</v>
      </c>
      <c r="M385" s="27">
        <v>0.11550000000000001</v>
      </c>
      <c r="N385" s="32">
        <v>0.51264200000000004</v>
      </c>
      <c r="P385" s="16">
        <f t="shared" si="52"/>
        <v>-0.41281138790035588</v>
      </c>
      <c r="Q385" s="16">
        <f t="shared" si="54"/>
        <v>7.8027770082922387E-2</v>
      </c>
      <c r="R385" s="7">
        <v>3.1</v>
      </c>
      <c r="S385" s="16">
        <f t="shared" si="55"/>
        <v>3.0828818626096126</v>
      </c>
      <c r="T385" s="47">
        <f t="shared" si="56"/>
        <v>3.0828818626096126</v>
      </c>
      <c r="U385" s="47">
        <f t="shared" si="57"/>
        <v>0.80211253695618678</v>
      </c>
      <c r="V385" s="7">
        <f t="shared" si="58"/>
        <v>0.78895741474259984</v>
      </c>
      <c r="W385" s="7">
        <f t="shared" si="59"/>
        <v>0.80211253695618678</v>
      </c>
      <c r="Y385" s="15"/>
      <c r="Z385" s="56">
        <f t="shared" si="53"/>
        <v>512.11253695618677</v>
      </c>
      <c r="AA385" s="7" t="s">
        <v>1462</v>
      </c>
      <c r="AB385" s="7">
        <v>1992</v>
      </c>
      <c r="AC385" s="7" t="s">
        <v>1029</v>
      </c>
      <c r="AD385" s="7" t="s">
        <v>1273</v>
      </c>
      <c r="AE385" s="17" t="s">
        <v>1274</v>
      </c>
    </row>
    <row r="386" spans="1:31" s="7" customFormat="1" ht="12" customHeight="1" x14ac:dyDescent="0.45">
      <c r="A386" s="7">
        <v>384</v>
      </c>
      <c r="B386" s="7" t="s">
        <v>401</v>
      </c>
      <c r="C386" s="7" t="s">
        <v>1052</v>
      </c>
      <c r="D386" s="8"/>
      <c r="E386" s="27">
        <v>-6.6230589999999996</v>
      </c>
      <c r="F386" s="27">
        <v>32.084601999999997</v>
      </c>
      <c r="G386" s="7" t="s">
        <v>400</v>
      </c>
      <c r="I386" s="7">
        <v>290</v>
      </c>
      <c r="J386" s="7">
        <v>290</v>
      </c>
      <c r="K386" s="16">
        <v>1</v>
      </c>
      <c r="L386" s="16">
        <v>3.53</v>
      </c>
      <c r="M386" s="27">
        <v>0.1724</v>
      </c>
      <c r="N386" s="32">
        <v>0.51274200000000003</v>
      </c>
      <c r="P386" s="16">
        <f t="shared" si="52"/>
        <v>-0.12353838332486022</v>
      </c>
      <c r="Q386" s="16">
        <f t="shared" si="54"/>
        <v>2.0287220221670843</v>
      </c>
      <c r="R386" s="7">
        <v>3</v>
      </c>
      <c r="S386" s="16">
        <f t="shared" si="55"/>
        <v>2.9279579143887418</v>
      </c>
      <c r="T386" s="47">
        <f t="shared" si="56"/>
        <v>2.9279579143887418</v>
      </c>
      <c r="U386" s="47">
        <f t="shared" si="57"/>
        <v>0.81292522335619755</v>
      </c>
      <c r="V386" s="7">
        <f t="shared" si="58"/>
        <v>1.5031279755900078</v>
      </c>
      <c r="W386" s="7">
        <f t="shared" si="59"/>
        <v>0.81292522335619755</v>
      </c>
      <c r="Y386" s="15"/>
      <c r="Z386" s="56">
        <f t="shared" si="53"/>
        <v>522.92522335619753</v>
      </c>
      <c r="AA386" s="7" t="s">
        <v>1462</v>
      </c>
      <c r="AB386" s="7">
        <v>1992</v>
      </c>
      <c r="AC386" s="7" t="s">
        <v>1029</v>
      </c>
      <c r="AD386" s="7" t="s">
        <v>1273</v>
      </c>
      <c r="AE386" s="17" t="s">
        <v>1274</v>
      </c>
    </row>
    <row r="387" spans="1:31" s="7" customFormat="1" ht="12" customHeight="1" x14ac:dyDescent="0.45">
      <c r="A387" s="7">
        <v>385</v>
      </c>
      <c r="B387" s="7" t="s">
        <v>402</v>
      </c>
      <c r="C387" s="7" t="s">
        <v>1052</v>
      </c>
      <c r="D387" s="8"/>
      <c r="E387" s="27">
        <v>-6.6230589999999996</v>
      </c>
      <c r="F387" s="27">
        <v>32.084601999999997</v>
      </c>
      <c r="G387" s="7" t="s">
        <v>400</v>
      </c>
      <c r="I387" s="7">
        <v>290</v>
      </c>
      <c r="J387" s="7">
        <v>290</v>
      </c>
      <c r="K387" s="16">
        <v>1.6</v>
      </c>
      <c r="L387" s="16">
        <v>11.89</v>
      </c>
      <c r="M387" s="27">
        <v>0.18190000000000001</v>
      </c>
      <c r="N387" s="32">
        <v>0.51255200000000001</v>
      </c>
      <c r="P387" s="16">
        <f t="shared" ref="P387:P450" si="60">(M387/0.1967)-1</f>
        <v>-7.5241484494153577E-2</v>
      </c>
      <c r="Q387" s="16">
        <f t="shared" si="54"/>
        <v>-1.6775970567928233</v>
      </c>
      <c r="R387" s="7">
        <v>2.57</v>
      </c>
      <c r="S387" s="16">
        <f t="shared" si="55"/>
        <v>-1.1299142911598794</v>
      </c>
      <c r="T387" s="47">
        <f t="shared" si="56"/>
        <v>-1.1299142911598794</v>
      </c>
      <c r="U387" s="47">
        <f t="shared" si="57"/>
        <v>1.1386202301672388</v>
      </c>
      <c r="V387" s="7">
        <f t="shared" si="58"/>
        <v>2.8486854299410718</v>
      </c>
      <c r="W387" s="7">
        <f t="shared" si="59"/>
        <v>1.1386202301672388</v>
      </c>
      <c r="Y387" s="15"/>
      <c r="Z387" s="56">
        <f t="shared" ref="Z387:Z450" si="61">U387*1000-J387</f>
        <v>848.62023016723879</v>
      </c>
      <c r="AA387" s="7" t="s">
        <v>1462</v>
      </c>
      <c r="AB387" s="7">
        <v>1992</v>
      </c>
      <c r="AC387" s="7" t="s">
        <v>1029</v>
      </c>
      <c r="AD387" s="7" t="s">
        <v>1273</v>
      </c>
      <c r="AE387" s="17" t="s">
        <v>1274</v>
      </c>
    </row>
    <row r="388" spans="1:31" s="7" customFormat="1" ht="12" customHeight="1" x14ac:dyDescent="0.45">
      <c r="A388" s="7">
        <v>386</v>
      </c>
      <c r="B388" s="7" t="s">
        <v>403</v>
      </c>
      <c r="C388" s="7" t="s">
        <v>1052</v>
      </c>
      <c r="D388" s="8"/>
      <c r="E388" s="27">
        <v>-6.6230589999999996</v>
      </c>
      <c r="F388" s="27">
        <v>32.084601999999997</v>
      </c>
      <c r="G388" s="7" t="s">
        <v>400</v>
      </c>
      <c r="I388" s="7">
        <v>290</v>
      </c>
      <c r="J388" s="7">
        <v>290</v>
      </c>
      <c r="K388" s="16">
        <v>2.68</v>
      </c>
      <c r="L388" s="16">
        <v>14.93</v>
      </c>
      <c r="M388" s="27">
        <v>0.10920000000000001</v>
      </c>
      <c r="N388" s="32">
        <v>0.51270800000000005</v>
      </c>
      <c r="P388" s="16">
        <f t="shared" si="60"/>
        <v>-0.44483985765124556</v>
      </c>
      <c r="Q388" s="16">
        <f t="shared" si="54"/>
        <v>1.3654859764589133</v>
      </c>
      <c r="R388" s="7">
        <v>4.5999999999999996</v>
      </c>
      <c r="S388" s="16">
        <f t="shared" si="55"/>
        <v>4.6034753003023301</v>
      </c>
      <c r="T388" s="47">
        <f t="shared" si="56"/>
        <v>4.6034753003023301</v>
      </c>
      <c r="U388" s="47">
        <f t="shared" si="57"/>
        <v>0.67816716844403546</v>
      </c>
      <c r="V388" s="7">
        <f t="shared" si="58"/>
        <v>0.64537388099584569</v>
      </c>
      <c r="W388" s="7">
        <f t="shared" si="59"/>
        <v>0.67816716844403546</v>
      </c>
      <c r="Y388" s="15"/>
      <c r="Z388" s="56">
        <f t="shared" si="61"/>
        <v>388.1671684440355</v>
      </c>
      <c r="AA388" s="7" t="s">
        <v>1462</v>
      </c>
      <c r="AB388" s="7">
        <v>1992</v>
      </c>
      <c r="AC388" s="7" t="s">
        <v>1029</v>
      </c>
      <c r="AD388" s="7" t="s">
        <v>1273</v>
      </c>
      <c r="AE388" s="17" t="s">
        <v>1274</v>
      </c>
    </row>
    <row r="389" spans="1:31" s="7" customFormat="1" ht="12" customHeight="1" x14ac:dyDescent="0.45">
      <c r="A389" s="7">
        <v>387</v>
      </c>
      <c r="B389" s="7" t="s">
        <v>404</v>
      </c>
      <c r="C389" s="7" t="s">
        <v>1052</v>
      </c>
      <c r="D389" s="8"/>
      <c r="E389" s="27">
        <v>-6.6230589999999996</v>
      </c>
      <c r="F389" s="27">
        <v>32.084601999999997</v>
      </c>
      <c r="G389" s="7" t="s">
        <v>400</v>
      </c>
      <c r="I389" s="7">
        <v>290</v>
      </c>
      <c r="J389" s="7">
        <v>290</v>
      </c>
      <c r="K389" s="16">
        <v>2.73</v>
      </c>
      <c r="L389" s="16">
        <v>12.49</v>
      </c>
      <c r="M389" s="27">
        <v>0.13300000000000001</v>
      </c>
      <c r="N389" s="32">
        <v>0.51243799999999995</v>
      </c>
      <c r="P389" s="16">
        <f t="shared" si="60"/>
        <v>-0.32384341637010672</v>
      </c>
      <c r="Q389" s="16">
        <f t="shared" si="54"/>
        <v>-3.9013885041705443</v>
      </c>
      <c r="R389" s="7">
        <v>-4.51</v>
      </c>
      <c r="S389" s="16">
        <f t="shared" si="55"/>
        <v>-1.5441322764125376</v>
      </c>
      <c r="T389" s="47">
        <f t="shared" si="56"/>
        <v>-1.5441322764125376</v>
      </c>
      <c r="U389" s="47">
        <f t="shared" si="57"/>
        <v>1.1780812753275489</v>
      </c>
      <c r="V389" s="7">
        <f t="shared" si="58"/>
        <v>1.3431356291636098</v>
      </c>
      <c r="W389" s="7">
        <f t="shared" si="59"/>
        <v>1.1780812753275489</v>
      </c>
      <c r="Y389" s="15"/>
      <c r="Z389" s="56">
        <f t="shared" si="61"/>
        <v>888.08127532754884</v>
      </c>
      <c r="AA389" s="7" t="s">
        <v>1462</v>
      </c>
      <c r="AB389" s="7">
        <v>1992</v>
      </c>
      <c r="AC389" s="7" t="s">
        <v>1029</v>
      </c>
      <c r="AD389" s="7" t="s">
        <v>1273</v>
      </c>
      <c r="AE389" s="17" t="s">
        <v>1274</v>
      </c>
    </row>
    <row r="390" spans="1:31" s="7" customFormat="1" ht="12" customHeight="1" x14ac:dyDescent="0.45">
      <c r="A390" s="7">
        <v>388</v>
      </c>
      <c r="B390" s="7" t="s">
        <v>405</v>
      </c>
      <c r="C390" s="7" t="s">
        <v>1052</v>
      </c>
      <c r="D390" s="8"/>
      <c r="E390" s="27">
        <v>-6.6230589999999996</v>
      </c>
      <c r="F390" s="27">
        <v>32.084601999999997</v>
      </c>
      <c r="G390" s="7" t="s">
        <v>400</v>
      </c>
      <c r="I390" s="7">
        <v>290</v>
      </c>
      <c r="J390" s="7">
        <v>290</v>
      </c>
      <c r="K390" s="16">
        <v>1.21</v>
      </c>
      <c r="L390" s="16">
        <v>3.6</v>
      </c>
      <c r="M390" s="27">
        <v>0.20449999999999999</v>
      </c>
      <c r="N390" s="32">
        <v>0.51265300000000003</v>
      </c>
      <c r="P390" s="16">
        <f t="shared" si="60"/>
        <v>3.9654295882053825E-2</v>
      </c>
      <c r="Q390" s="16">
        <f t="shared" si="54"/>
        <v>0.29260413781262429</v>
      </c>
      <c r="R390" s="7">
        <v>0.04</v>
      </c>
      <c r="S390" s="16">
        <f t="shared" si="55"/>
        <v>3.9605180871544743E-3</v>
      </c>
      <c r="T390" s="47">
        <f t="shared" si="56"/>
        <v>3.9605180871544743E-3</v>
      </c>
      <c r="U390" s="47">
        <f t="shared" si="57"/>
        <v>1.0283558432452313</v>
      </c>
      <c r="V390" s="7">
        <f t="shared" si="58"/>
        <v>8.0448127320200857</v>
      </c>
      <c r="W390" s="7">
        <f t="shared" si="59"/>
        <v>1.0283558432452313</v>
      </c>
      <c r="Y390" s="15"/>
      <c r="Z390" s="56">
        <f t="shared" si="61"/>
        <v>738.35584324523143</v>
      </c>
      <c r="AA390" s="7" t="s">
        <v>1462</v>
      </c>
      <c r="AB390" s="7">
        <v>1992</v>
      </c>
      <c r="AC390" s="7" t="s">
        <v>1029</v>
      </c>
      <c r="AD390" s="7" t="s">
        <v>1273</v>
      </c>
      <c r="AE390" s="17" t="s">
        <v>1274</v>
      </c>
    </row>
    <row r="391" spans="1:31" s="7" customFormat="1" ht="12" customHeight="1" x14ac:dyDescent="0.45">
      <c r="A391" s="7">
        <v>389</v>
      </c>
      <c r="B391" s="7" t="s">
        <v>406</v>
      </c>
      <c r="C391" s="7" t="s">
        <v>1052</v>
      </c>
      <c r="D391" s="8"/>
      <c r="E391" s="27">
        <v>-8.4102569999999996</v>
      </c>
      <c r="F391" s="27">
        <v>41.544868000000001</v>
      </c>
      <c r="G391" s="7" t="s">
        <v>1295</v>
      </c>
      <c r="H391" s="7" t="s">
        <v>1416</v>
      </c>
      <c r="I391" s="7">
        <v>310</v>
      </c>
      <c r="J391" s="7">
        <v>310</v>
      </c>
      <c r="K391" s="16">
        <v>9.74</v>
      </c>
      <c r="L391" s="16">
        <v>59.7</v>
      </c>
      <c r="M391" s="27">
        <v>9.8599999999999993E-2</v>
      </c>
      <c r="N391" s="32">
        <v>0.51216499999999998</v>
      </c>
      <c r="P391" s="16">
        <f t="shared" si="60"/>
        <v>-0.49872902897813942</v>
      </c>
      <c r="Q391" s="16">
        <f t="shared" si="54"/>
        <v>-9.2267838123594181</v>
      </c>
      <c r="R391" s="7">
        <v>-5.4</v>
      </c>
      <c r="S391" s="16">
        <f t="shared" si="55"/>
        <v>-5.3461732378805156</v>
      </c>
      <c r="T391" s="47">
        <f t="shared" si="56"/>
        <v>-5.3461732378805156</v>
      </c>
      <c r="U391" s="47">
        <f t="shared" si="57"/>
        <v>1.5047105471459121</v>
      </c>
      <c r="V391" s="7">
        <f t="shared" si="58"/>
        <v>1.3029611105038683</v>
      </c>
      <c r="W391" s="7">
        <f t="shared" si="59"/>
        <v>1.5047105471459121</v>
      </c>
      <c r="Y391" s="15"/>
      <c r="Z391" s="56">
        <f t="shared" si="61"/>
        <v>1194.7105471459122</v>
      </c>
      <c r="AA391" s="7" t="s">
        <v>1463</v>
      </c>
      <c r="AB391" s="7">
        <v>1994</v>
      </c>
      <c r="AC391" s="7" t="s">
        <v>1025</v>
      </c>
      <c r="AD391" s="7" t="s">
        <v>1275</v>
      </c>
      <c r="AE391" s="17" t="s">
        <v>1276</v>
      </c>
    </row>
    <row r="392" spans="1:31" s="7" customFormat="1" ht="12" customHeight="1" x14ac:dyDescent="0.45">
      <c r="A392" s="7">
        <v>390</v>
      </c>
      <c r="B392" s="7" t="s">
        <v>407</v>
      </c>
      <c r="C392" s="7" t="s">
        <v>1052</v>
      </c>
      <c r="D392" s="8"/>
      <c r="E392" s="27">
        <v>11.987128999999999</v>
      </c>
      <c r="F392" s="27">
        <v>50.036906000000002</v>
      </c>
      <c r="G392" s="7" t="s">
        <v>408</v>
      </c>
      <c r="I392" s="7">
        <v>289</v>
      </c>
      <c r="J392" s="7">
        <v>289</v>
      </c>
      <c r="K392" s="16">
        <v>1.0900000000000001</v>
      </c>
      <c r="L392" s="16">
        <v>2.3199999999999998</v>
      </c>
      <c r="M392" s="27">
        <v>0.28689999999999999</v>
      </c>
      <c r="N392" s="32">
        <v>0.51246100000000006</v>
      </c>
      <c r="P392" s="16">
        <f t="shared" si="60"/>
        <v>0.45856634468734092</v>
      </c>
      <c r="Q392" s="16">
        <f t="shared" si="54"/>
        <v>-3.4527288261887445</v>
      </c>
      <c r="R392" s="14">
        <v>-6.8</v>
      </c>
      <c r="S392" s="16">
        <f t="shared" si="55"/>
        <v>-6.7791232339162466</v>
      </c>
      <c r="T392" s="47">
        <f t="shared" si="56"/>
        <v>-6.7791232339162466</v>
      </c>
      <c r="U392" s="47">
        <f t="shared" si="57"/>
        <v>1.619587073993876</v>
      </c>
      <c r="V392" s="7">
        <f t="shared" si="58"/>
        <v>-1.4460468620256628</v>
      </c>
      <c r="W392" s="7">
        <f t="shared" si="59"/>
        <v>1.619587073993876</v>
      </c>
      <c r="Y392" s="15"/>
      <c r="Z392" s="56">
        <f t="shared" si="61"/>
        <v>1330.5870739938759</v>
      </c>
      <c r="AA392" s="7" t="s">
        <v>1464</v>
      </c>
      <c r="AB392" s="7">
        <v>1995</v>
      </c>
      <c r="AC392" s="7" t="s">
        <v>1030</v>
      </c>
      <c r="AD392" s="7" t="s">
        <v>1249</v>
      </c>
      <c r="AE392" s="17" t="s">
        <v>1250</v>
      </c>
    </row>
    <row r="393" spans="1:31" s="7" customFormat="1" ht="12" customHeight="1" x14ac:dyDescent="0.45">
      <c r="A393" s="7">
        <v>391</v>
      </c>
      <c r="B393" s="14">
        <v>6648</v>
      </c>
      <c r="C393" s="7" t="s">
        <v>1052</v>
      </c>
      <c r="D393" s="8"/>
      <c r="E393" s="27">
        <v>11.987128999999999</v>
      </c>
      <c r="F393" s="27">
        <v>50.036906000000002</v>
      </c>
      <c r="G393" s="7" t="s">
        <v>408</v>
      </c>
      <c r="I393" s="7">
        <v>289</v>
      </c>
      <c r="J393" s="7">
        <v>289</v>
      </c>
      <c r="K393" s="16">
        <v>0.87</v>
      </c>
      <c r="L393" s="16">
        <v>2.08</v>
      </c>
      <c r="M393" s="27">
        <v>0.2515</v>
      </c>
      <c r="N393" s="32">
        <v>0.51234599999999997</v>
      </c>
      <c r="P393" s="16">
        <f t="shared" si="60"/>
        <v>0.27859684799186568</v>
      </c>
      <c r="Q393" s="16">
        <f t="shared" si="54"/>
        <v>-5.6960272160877512</v>
      </c>
      <c r="R393" s="14">
        <v>7.7</v>
      </c>
      <c r="S393" s="16">
        <f t="shared" si="55"/>
        <v>-7.7169408917359466</v>
      </c>
      <c r="T393" s="47">
        <f t="shared" si="56"/>
        <v>-7.7169408917359466</v>
      </c>
      <c r="U393" s="47">
        <f t="shared" si="57"/>
        <v>1.7070953130198427</v>
      </c>
      <c r="V393" s="7">
        <f t="shared" si="58"/>
        <v>-3.2873553415182153</v>
      </c>
      <c r="W393" s="7">
        <f t="shared" si="59"/>
        <v>1.7070953130198427</v>
      </c>
      <c r="Y393" s="15"/>
      <c r="Z393" s="56">
        <f t="shared" si="61"/>
        <v>1418.0953130198427</v>
      </c>
      <c r="AA393" s="7" t="s">
        <v>1464</v>
      </c>
      <c r="AB393" s="7">
        <v>1995</v>
      </c>
      <c r="AC393" s="7" t="s">
        <v>1030</v>
      </c>
      <c r="AD393" s="7" t="s">
        <v>1249</v>
      </c>
      <c r="AE393" s="17" t="s">
        <v>1250</v>
      </c>
    </row>
    <row r="394" spans="1:31" s="7" customFormat="1" ht="12" customHeight="1" x14ac:dyDescent="0.45">
      <c r="A394" s="7">
        <v>392</v>
      </c>
      <c r="B394" s="14">
        <v>666</v>
      </c>
      <c r="C394" s="7" t="s">
        <v>1052</v>
      </c>
      <c r="D394" s="8"/>
      <c r="E394" s="27">
        <v>11.987128999999999</v>
      </c>
      <c r="F394" s="27">
        <v>50.036906000000002</v>
      </c>
      <c r="G394" s="7" t="s">
        <v>408</v>
      </c>
      <c r="I394" s="7">
        <v>289</v>
      </c>
      <c r="J394" s="7">
        <v>289</v>
      </c>
      <c r="K394" s="16">
        <v>2.86</v>
      </c>
      <c r="L394" s="16">
        <v>9.34</v>
      </c>
      <c r="M394" s="27">
        <v>0.1852</v>
      </c>
      <c r="N394" s="32">
        <v>0.512185</v>
      </c>
      <c r="P394" s="16">
        <f t="shared" si="60"/>
        <v>-5.8464667005592275E-2</v>
      </c>
      <c r="Q394" s="16">
        <f t="shared" si="54"/>
        <v>-8.8366449619425858</v>
      </c>
      <c r="R394" s="14">
        <v>-8.4</v>
      </c>
      <c r="S394" s="16">
        <f t="shared" si="55"/>
        <v>-8.4125481139507201</v>
      </c>
      <c r="T394" s="47">
        <f t="shared" si="56"/>
        <v>-8.4125481139507201</v>
      </c>
      <c r="U394" s="47">
        <f t="shared" si="57"/>
        <v>1.7160272340132621</v>
      </c>
      <c r="V394" s="7">
        <f t="shared" si="58"/>
        <v>5.0915949564635357</v>
      </c>
      <c r="W394" s="7">
        <f t="shared" si="59"/>
        <v>1.7160272340132621</v>
      </c>
      <c r="Y394" s="15"/>
      <c r="Z394" s="56">
        <f t="shared" si="61"/>
        <v>1427.0272340132622</v>
      </c>
      <c r="AA394" s="7" t="s">
        <v>1464</v>
      </c>
      <c r="AB394" s="7">
        <v>1995</v>
      </c>
      <c r="AC394" s="7" t="s">
        <v>1030</v>
      </c>
      <c r="AD394" s="7" t="s">
        <v>1249</v>
      </c>
      <c r="AE394" s="17" t="s">
        <v>1250</v>
      </c>
    </row>
    <row r="395" spans="1:31" s="7" customFormat="1" ht="12" customHeight="1" x14ac:dyDescent="0.45">
      <c r="A395" s="7">
        <v>393</v>
      </c>
      <c r="B395" s="14">
        <v>667</v>
      </c>
      <c r="C395" s="7" t="s">
        <v>1052</v>
      </c>
      <c r="D395" s="8"/>
      <c r="E395" s="27">
        <v>11.987128999999999</v>
      </c>
      <c r="F395" s="27">
        <v>50.036906000000002</v>
      </c>
      <c r="G395" s="7" t="s">
        <v>408</v>
      </c>
      <c r="I395" s="7">
        <v>289</v>
      </c>
      <c r="J395" s="7">
        <v>289</v>
      </c>
      <c r="K395" s="16">
        <v>2.3199999999999998</v>
      </c>
      <c r="L395" s="16">
        <v>8.4600000000000009</v>
      </c>
      <c r="M395" s="27">
        <v>0.1661</v>
      </c>
      <c r="N395" s="32">
        <v>0.51229199999999997</v>
      </c>
      <c r="P395" s="16">
        <f t="shared" si="60"/>
        <v>-0.15556685307574991</v>
      </c>
      <c r="Q395" s="16">
        <f t="shared" si="54"/>
        <v>-6.7494021122127545</v>
      </c>
      <c r="R395" s="14">
        <v>-5.62</v>
      </c>
      <c r="S395" s="16">
        <f t="shared" si="55"/>
        <v>-5.6209357166865725</v>
      </c>
      <c r="T395" s="47">
        <f t="shared" si="56"/>
        <v>-5.6209357166865725</v>
      </c>
      <c r="U395" s="47">
        <f t="shared" si="57"/>
        <v>1.5028962327653421</v>
      </c>
      <c r="V395" s="7">
        <f t="shared" si="58"/>
        <v>2.7316027749026492</v>
      </c>
      <c r="W395" s="7">
        <f t="shared" si="59"/>
        <v>1.5028962327653421</v>
      </c>
      <c r="Y395" s="15"/>
      <c r="Z395" s="56">
        <f t="shared" si="61"/>
        <v>1213.8962327653421</v>
      </c>
      <c r="AA395" s="7" t="s">
        <v>1464</v>
      </c>
      <c r="AB395" s="7">
        <v>1995</v>
      </c>
      <c r="AC395" s="7" t="s">
        <v>1030</v>
      </c>
      <c r="AD395" s="7" t="s">
        <v>1249</v>
      </c>
      <c r="AE395" s="17" t="s">
        <v>1250</v>
      </c>
    </row>
    <row r="396" spans="1:31" s="7" customFormat="1" ht="12" customHeight="1" x14ac:dyDescent="0.45">
      <c r="A396" s="7">
        <v>394</v>
      </c>
      <c r="B396" s="7" t="s">
        <v>409</v>
      </c>
      <c r="C396" s="7" t="s">
        <v>1052</v>
      </c>
      <c r="D396" s="8"/>
      <c r="E396" s="27">
        <v>11.987128999999999</v>
      </c>
      <c r="F396" s="27">
        <v>50.036906000000002</v>
      </c>
      <c r="G396" s="7" t="s">
        <v>410</v>
      </c>
      <c r="I396" s="7">
        <v>312</v>
      </c>
      <c r="J396" s="7">
        <v>312</v>
      </c>
      <c r="K396" s="16">
        <v>4.16</v>
      </c>
      <c r="L396" s="16">
        <v>19.100000000000001</v>
      </c>
      <c r="M396" s="27">
        <v>0.13200000000000001</v>
      </c>
      <c r="N396" s="32">
        <v>0.51214999999999999</v>
      </c>
      <c r="P396" s="16">
        <f t="shared" si="60"/>
        <v>-0.32892730045754959</v>
      </c>
      <c r="Q396" s="16">
        <f t="shared" si="54"/>
        <v>-9.5193879501720424</v>
      </c>
      <c r="R396" s="14">
        <v>-7</v>
      </c>
      <c r="S396" s="16">
        <f t="shared" si="55"/>
        <v>-6.9434924748288793</v>
      </c>
      <c r="T396" s="47">
        <f t="shared" si="56"/>
        <v>-6.9434924748288793</v>
      </c>
      <c r="U396" s="47">
        <f t="shared" si="57"/>
        <v>1.6337396902003301</v>
      </c>
      <c r="V396" s="7">
        <f t="shared" si="58"/>
        <v>1.8601835112673355</v>
      </c>
      <c r="W396" s="7">
        <f t="shared" si="59"/>
        <v>1.6337396902003301</v>
      </c>
      <c r="Y396" s="15"/>
      <c r="Z396" s="56">
        <f t="shared" si="61"/>
        <v>1321.73969020033</v>
      </c>
      <c r="AA396" s="7" t="s">
        <v>1464</v>
      </c>
      <c r="AB396" s="7">
        <v>1995</v>
      </c>
      <c r="AC396" s="7" t="s">
        <v>1030</v>
      </c>
      <c r="AD396" s="7" t="s">
        <v>1249</v>
      </c>
      <c r="AE396" s="17" t="s">
        <v>1250</v>
      </c>
    </row>
    <row r="397" spans="1:31" s="7" customFormat="1" ht="12" customHeight="1" x14ac:dyDescent="0.45">
      <c r="A397" s="7">
        <v>395</v>
      </c>
      <c r="B397" s="7" t="s">
        <v>411</v>
      </c>
      <c r="C397" s="7" t="s">
        <v>1052</v>
      </c>
      <c r="D397" s="8"/>
      <c r="E397" s="27">
        <v>11.987128999999999</v>
      </c>
      <c r="F397" s="27">
        <v>50.036906000000002</v>
      </c>
      <c r="G397" s="7" t="s">
        <v>410</v>
      </c>
      <c r="I397" s="7">
        <v>312</v>
      </c>
      <c r="J397" s="7">
        <v>312</v>
      </c>
      <c r="K397" s="16">
        <v>4.05</v>
      </c>
      <c r="L397" s="16">
        <v>18.5</v>
      </c>
      <c r="M397" s="27">
        <v>0.1321</v>
      </c>
      <c r="N397" s="32">
        <v>0.51212100000000005</v>
      </c>
      <c r="P397" s="16">
        <f t="shared" si="60"/>
        <v>-0.32841891204880536</v>
      </c>
      <c r="Q397" s="16">
        <f t="shared" si="54"/>
        <v>-10.085089283276005</v>
      </c>
      <c r="R397" s="14">
        <v>-7.5</v>
      </c>
      <c r="S397" s="16">
        <f t="shared" si="55"/>
        <v>-7.5131750992394011</v>
      </c>
      <c r="T397" s="47">
        <f t="shared" si="56"/>
        <v>-7.5131750992394011</v>
      </c>
      <c r="U397" s="47">
        <f t="shared" si="57"/>
        <v>1.6798192133400454</v>
      </c>
      <c r="V397" s="7">
        <f t="shared" si="58"/>
        <v>1.9161233222814107</v>
      </c>
      <c r="W397" s="7">
        <f t="shared" si="59"/>
        <v>1.6798192133400454</v>
      </c>
      <c r="Y397" s="15"/>
      <c r="Z397" s="56">
        <f t="shared" si="61"/>
        <v>1367.8192133400453</v>
      </c>
      <c r="AA397" s="7" t="s">
        <v>1464</v>
      </c>
      <c r="AB397" s="7">
        <v>1995</v>
      </c>
      <c r="AC397" s="7" t="s">
        <v>1030</v>
      </c>
      <c r="AD397" s="7" t="s">
        <v>1249</v>
      </c>
      <c r="AE397" s="17" t="s">
        <v>1250</v>
      </c>
    </row>
    <row r="398" spans="1:31" s="7" customFormat="1" ht="12" customHeight="1" x14ac:dyDescent="0.45">
      <c r="A398" s="7">
        <v>396</v>
      </c>
      <c r="B398" s="7" t="s">
        <v>412</v>
      </c>
      <c r="C398" s="7" t="s">
        <v>1052</v>
      </c>
      <c r="D398" s="8"/>
      <c r="E398" s="27">
        <v>11.987128999999999</v>
      </c>
      <c r="F398" s="27">
        <v>50.036906000000002</v>
      </c>
      <c r="G398" s="7" t="s">
        <v>410</v>
      </c>
      <c r="I398" s="7">
        <v>312</v>
      </c>
      <c r="J398" s="7">
        <v>312</v>
      </c>
      <c r="K398" s="16">
        <v>3.23</v>
      </c>
      <c r="L398" s="16">
        <v>13.9</v>
      </c>
      <c r="M398" s="27">
        <v>0.14080000000000001</v>
      </c>
      <c r="N398" s="32">
        <v>0.51219599999999998</v>
      </c>
      <c r="P398" s="16">
        <f t="shared" si="60"/>
        <v>-0.28418912048805289</v>
      </c>
      <c r="Q398" s="16">
        <f t="shared" si="54"/>
        <v>-8.6220685942139941</v>
      </c>
      <c r="R398" s="14">
        <v>-6.4</v>
      </c>
      <c r="S398" s="16">
        <f t="shared" si="55"/>
        <v>-6.3965267538479544</v>
      </c>
      <c r="T398" s="47">
        <f t="shared" si="56"/>
        <v>-6.3965267538479544</v>
      </c>
      <c r="U398" s="47">
        <f t="shared" si="57"/>
        <v>1.5885549563077439</v>
      </c>
      <c r="V398" s="7">
        <f t="shared" si="58"/>
        <v>1.9880018870950311</v>
      </c>
      <c r="W398" s="7">
        <f t="shared" si="59"/>
        <v>1.5885549563077439</v>
      </c>
      <c r="Y398" s="15"/>
      <c r="Z398" s="56">
        <f t="shared" si="61"/>
        <v>1276.5549563077439</v>
      </c>
      <c r="AA398" s="7" t="s">
        <v>1464</v>
      </c>
      <c r="AB398" s="7">
        <v>1995</v>
      </c>
      <c r="AC398" s="7" t="s">
        <v>1030</v>
      </c>
      <c r="AD398" s="7" t="s">
        <v>1249</v>
      </c>
      <c r="AE398" s="17" t="s">
        <v>1250</v>
      </c>
    </row>
    <row r="399" spans="1:31" s="7" customFormat="1" ht="12" customHeight="1" x14ac:dyDescent="0.45">
      <c r="A399" s="7">
        <v>397</v>
      </c>
      <c r="B399" s="7" t="s">
        <v>413</v>
      </c>
      <c r="C399" s="7" t="s">
        <v>1052</v>
      </c>
      <c r="D399" s="8"/>
      <c r="E399" s="27">
        <v>11.987128999999999</v>
      </c>
      <c r="F399" s="27">
        <v>50.036906000000002</v>
      </c>
      <c r="G399" s="7" t="s">
        <v>410</v>
      </c>
      <c r="I399" s="7">
        <v>312</v>
      </c>
      <c r="J399" s="7">
        <v>312</v>
      </c>
      <c r="K399" s="16">
        <v>3.8</v>
      </c>
      <c r="L399" s="16">
        <v>16.399999999999999</v>
      </c>
      <c r="M399" s="27">
        <v>0.14019999999999999</v>
      </c>
      <c r="N399" s="32">
        <v>0.51215999999999995</v>
      </c>
      <c r="P399" s="16">
        <f t="shared" si="60"/>
        <v>-0.28723945094051861</v>
      </c>
      <c r="Q399" s="16">
        <f t="shared" si="54"/>
        <v>-9.3243185249647365</v>
      </c>
      <c r="R399" s="7">
        <v>-7.07</v>
      </c>
      <c r="S399" s="16">
        <f t="shared" si="55"/>
        <v>-7.074888936759347</v>
      </c>
      <c r="T399" s="47">
        <f t="shared" si="56"/>
        <v>-7.074888936759347</v>
      </c>
      <c r="U399" s="47">
        <f t="shared" si="57"/>
        <v>1.6434557980601396</v>
      </c>
      <c r="V399" s="7">
        <f t="shared" si="58"/>
        <v>2.045792350060327</v>
      </c>
      <c r="W399" s="7">
        <f t="shared" si="59"/>
        <v>1.6434557980601396</v>
      </c>
      <c r="Y399" s="15"/>
      <c r="Z399" s="56">
        <f t="shared" si="61"/>
        <v>1331.4557980601396</v>
      </c>
      <c r="AA399" s="7" t="s">
        <v>1464</v>
      </c>
      <c r="AB399" s="7">
        <v>1995</v>
      </c>
      <c r="AC399" s="7" t="s">
        <v>1030</v>
      </c>
      <c r="AD399" s="7" t="s">
        <v>1249</v>
      </c>
      <c r="AE399" s="17" t="s">
        <v>1250</v>
      </c>
    </row>
    <row r="400" spans="1:31" s="7" customFormat="1" ht="12" customHeight="1" x14ac:dyDescent="0.45">
      <c r="A400" s="7">
        <v>398</v>
      </c>
      <c r="B400" s="7">
        <v>2461</v>
      </c>
      <c r="C400" s="7" t="s">
        <v>1052</v>
      </c>
      <c r="D400" s="8"/>
      <c r="E400" s="27">
        <v>11.987128999999999</v>
      </c>
      <c r="F400" s="27">
        <v>50.036906000000002</v>
      </c>
      <c r="G400" s="7" t="s">
        <v>414</v>
      </c>
      <c r="I400" s="7">
        <v>315</v>
      </c>
      <c r="J400" s="7">
        <v>315</v>
      </c>
      <c r="K400" s="16">
        <v>2.44</v>
      </c>
      <c r="L400" s="16">
        <v>8.1999999999999993</v>
      </c>
      <c r="M400" s="27">
        <v>0.17979999999999999</v>
      </c>
      <c r="N400" s="32">
        <v>0.51219499999999996</v>
      </c>
      <c r="P400" s="16">
        <f t="shared" si="60"/>
        <v>-8.5917641077783546E-2</v>
      </c>
      <c r="Q400" s="16">
        <f t="shared" si="54"/>
        <v>-8.6415755367352798</v>
      </c>
      <c r="R400" s="7">
        <v>-8</v>
      </c>
      <c r="S400" s="16">
        <f t="shared" si="55"/>
        <v>-7.9622677075537842</v>
      </c>
      <c r="T400" s="47">
        <f t="shared" si="56"/>
        <v>-7.9622677075537842</v>
      </c>
      <c r="U400" s="47">
        <f t="shared" si="57"/>
        <v>1.7058228278434555</v>
      </c>
      <c r="V400" s="7">
        <f t="shared" si="58"/>
        <v>4.2479487082505596</v>
      </c>
      <c r="W400" s="7">
        <f t="shared" si="59"/>
        <v>1.7058228278434555</v>
      </c>
      <c r="Y400" s="15"/>
      <c r="Z400" s="56">
        <f t="shared" si="61"/>
        <v>1390.8228278434556</v>
      </c>
      <c r="AA400" s="7" t="s">
        <v>1464</v>
      </c>
      <c r="AB400" s="7">
        <v>1995</v>
      </c>
      <c r="AC400" s="7" t="s">
        <v>1030</v>
      </c>
      <c r="AD400" s="7" t="s">
        <v>1249</v>
      </c>
      <c r="AE400" s="17" t="s">
        <v>1250</v>
      </c>
    </row>
    <row r="401" spans="1:31" s="7" customFormat="1" ht="12" customHeight="1" x14ac:dyDescent="0.45">
      <c r="A401" s="7">
        <v>399</v>
      </c>
      <c r="B401" s="14">
        <v>2463</v>
      </c>
      <c r="C401" s="7" t="s">
        <v>1052</v>
      </c>
      <c r="D401" s="8"/>
      <c r="E401" s="27">
        <v>11.987128999999999</v>
      </c>
      <c r="F401" s="27">
        <v>50.036906000000002</v>
      </c>
      <c r="G401" s="7" t="s">
        <v>414</v>
      </c>
      <c r="I401" s="7">
        <v>315</v>
      </c>
      <c r="J401" s="7">
        <v>315</v>
      </c>
      <c r="K401" s="16">
        <v>2.15</v>
      </c>
      <c r="L401" s="16">
        <v>8.74</v>
      </c>
      <c r="M401" s="27">
        <v>0.1532</v>
      </c>
      <c r="N401" s="32">
        <v>0.51215699999999997</v>
      </c>
      <c r="P401" s="16">
        <f t="shared" si="60"/>
        <v>-0.22114895780376209</v>
      </c>
      <c r="Q401" s="16">
        <f t="shared" si="54"/>
        <v>-9.3828393525263731</v>
      </c>
      <c r="R401" s="14">
        <v>-7.6</v>
      </c>
      <c r="S401" s="16">
        <f t="shared" si="55"/>
        <v>-7.6343251176509277</v>
      </c>
      <c r="T401" s="47">
        <f t="shared" si="56"/>
        <v>-7.6343251176509277</v>
      </c>
      <c r="U401" s="47">
        <f t="shared" si="57"/>
        <v>1.6890084053689969</v>
      </c>
      <c r="V401" s="7">
        <f t="shared" si="58"/>
        <v>2.489293908157209</v>
      </c>
      <c r="W401" s="7">
        <f t="shared" si="59"/>
        <v>1.6890084053689969</v>
      </c>
      <c r="Y401" s="15"/>
      <c r="Z401" s="56">
        <f t="shared" si="61"/>
        <v>1374.0084053689968</v>
      </c>
      <c r="AA401" s="7" t="s">
        <v>1464</v>
      </c>
      <c r="AB401" s="7">
        <v>1995</v>
      </c>
      <c r="AC401" s="7" t="s">
        <v>1030</v>
      </c>
      <c r="AD401" s="7" t="s">
        <v>1249</v>
      </c>
      <c r="AE401" s="17" t="s">
        <v>1250</v>
      </c>
    </row>
    <row r="402" spans="1:31" s="7" customFormat="1" ht="12" customHeight="1" x14ac:dyDescent="0.45">
      <c r="A402" s="7">
        <v>400</v>
      </c>
      <c r="B402" s="14">
        <v>2752</v>
      </c>
      <c r="C402" s="7" t="s">
        <v>1052</v>
      </c>
      <c r="D402" s="8"/>
      <c r="E402" s="27">
        <v>11.987128999999999</v>
      </c>
      <c r="F402" s="27">
        <v>50.036906000000002</v>
      </c>
      <c r="G402" s="7" t="s">
        <v>414</v>
      </c>
      <c r="I402" s="7">
        <v>315</v>
      </c>
      <c r="J402" s="7">
        <v>315</v>
      </c>
      <c r="K402" s="16">
        <v>1.91</v>
      </c>
      <c r="L402" s="16">
        <v>7.49</v>
      </c>
      <c r="M402" s="27">
        <v>0.15429999999999999</v>
      </c>
      <c r="N402" s="32">
        <v>0.51223799999999997</v>
      </c>
      <c r="P402" s="16">
        <f t="shared" si="60"/>
        <v>-0.2155566853075751</v>
      </c>
      <c r="Q402" s="16">
        <f t="shared" si="54"/>
        <v>-7.8027770083388681</v>
      </c>
      <c r="R402" s="14">
        <v>-6.1</v>
      </c>
      <c r="S402" s="16">
        <f t="shared" si="55"/>
        <v>-6.0984780759545254</v>
      </c>
      <c r="T402" s="47">
        <f t="shared" si="56"/>
        <v>-6.0984780759545254</v>
      </c>
      <c r="U402" s="47">
        <f t="shared" si="57"/>
        <v>1.5650285387855192</v>
      </c>
      <c r="V402" s="7">
        <f t="shared" si="58"/>
        <v>2.3297954955354463</v>
      </c>
      <c r="W402" s="7">
        <f t="shared" si="59"/>
        <v>1.5650285387855192</v>
      </c>
      <c r="Y402" s="15"/>
      <c r="Z402" s="56">
        <f t="shared" si="61"/>
        <v>1250.0285387855192</v>
      </c>
      <c r="AA402" s="7" t="s">
        <v>1464</v>
      </c>
      <c r="AB402" s="7">
        <v>1995</v>
      </c>
      <c r="AC402" s="7" t="s">
        <v>1030</v>
      </c>
      <c r="AD402" s="7" t="s">
        <v>1249</v>
      </c>
      <c r="AE402" s="17" t="s">
        <v>1250</v>
      </c>
    </row>
    <row r="403" spans="1:31" s="7" customFormat="1" ht="12" customHeight="1" x14ac:dyDescent="0.45">
      <c r="A403" s="7">
        <v>401</v>
      </c>
      <c r="B403" s="14">
        <v>2756</v>
      </c>
      <c r="C403" s="7" t="s">
        <v>1052</v>
      </c>
      <c r="D403" s="8"/>
      <c r="E403" s="27">
        <v>11.987128999999999</v>
      </c>
      <c r="F403" s="27">
        <v>50.036906000000002</v>
      </c>
      <c r="G403" s="7" t="s">
        <v>414</v>
      </c>
      <c r="I403" s="7">
        <v>315</v>
      </c>
      <c r="J403" s="7">
        <v>315</v>
      </c>
      <c r="K403" s="16">
        <v>2.25</v>
      </c>
      <c r="L403" s="16">
        <v>9.15</v>
      </c>
      <c r="M403" s="27">
        <v>0.1489</v>
      </c>
      <c r="N403" s="32">
        <v>0.51226300000000002</v>
      </c>
      <c r="P403" s="16">
        <f t="shared" si="60"/>
        <v>-0.24300965937976615</v>
      </c>
      <c r="Q403" s="16">
        <f t="shared" si="54"/>
        <v>-7.3151034453167174</v>
      </c>
      <c r="R403" s="14">
        <v>-5.4</v>
      </c>
      <c r="S403" s="16">
        <f t="shared" si="55"/>
        <v>-5.3937475734305966</v>
      </c>
      <c r="T403" s="47">
        <f t="shared" si="56"/>
        <v>-5.3937475734305966</v>
      </c>
      <c r="U403" s="47">
        <f t="shared" si="57"/>
        <v>1.5089624420293732</v>
      </c>
      <c r="V403" s="7">
        <f t="shared" si="58"/>
        <v>2.0788124543858078</v>
      </c>
      <c r="W403" s="7">
        <f t="shared" si="59"/>
        <v>1.5089624420293732</v>
      </c>
      <c r="Y403" s="15"/>
      <c r="Z403" s="56">
        <f t="shared" si="61"/>
        <v>1193.9624420293733</v>
      </c>
      <c r="AA403" s="7" t="s">
        <v>1464</v>
      </c>
      <c r="AB403" s="7">
        <v>1995</v>
      </c>
      <c r="AC403" s="7" t="s">
        <v>1030</v>
      </c>
      <c r="AD403" s="7" t="s">
        <v>1249</v>
      </c>
      <c r="AE403" s="17" t="s">
        <v>1250</v>
      </c>
    </row>
    <row r="404" spans="1:31" s="7" customFormat="1" ht="12" customHeight="1" x14ac:dyDescent="0.45">
      <c r="A404" s="7">
        <v>402</v>
      </c>
      <c r="B404" s="14">
        <v>2757</v>
      </c>
      <c r="C404" s="7" t="s">
        <v>1052</v>
      </c>
      <c r="D404" s="8"/>
      <c r="E404" s="27">
        <v>11.987128999999999</v>
      </c>
      <c r="F404" s="27">
        <v>50.036906000000002</v>
      </c>
      <c r="G404" s="7" t="s">
        <v>414</v>
      </c>
      <c r="I404" s="7">
        <v>315</v>
      </c>
      <c r="J404" s="7">
        <v>315</v>
      </c>
      <c r="K404" s="16">
        <v>2.44</v>
      </c>
      <c r="L404" s="16">
        <v>10</v>
      </c>
      <c r="M404" s="27">
        <v>0.1474</v>
      </c>
      <c r="N404" s="32">
        <v>0.51222500000000004</v>
      </c>
      <c r="P404" s="16">
        <f t="shared" si="60"/>
        <v>-0.2506354855109304</v>
      </c>
      <c r="Q404" s="16">
        <f t="shared" si="54"/>
        <v>-8.0563672611078108</v>
      </c>
      <c r="R404" s="14">
        <v>-6.1</v>
      </c>
      <c r="S404" s="16">
        <f t="shared" si="55"/>
        <v>-6.0747177949156397</v>
      </c>
      <c r="T404" s="47">
        <f t="shared" si="56"/>
        <v>-6.0747177949156397</v>
      </c>
      <c r="U404" s="47">
        <f t="shared" si="57"/>
        <v>1.564164525975225</v>
      </c>
      <c r="V404" s="7">
        <f t="shared" si="58"/>
        <v>2.1185481594970699</v>
      </c>
      <c r="W404" s="7">
        <f t="shared" si="59"/>
        <v>1.564164525975225</v>
      </c>
      <c r="Y404" s="15"/>
      <c r="Z404" s="56">
        <f t="shared" si="61"/>
        <v>1249.1645259752249</v>
      </c>
      <c r="AA404" s="7" t="s">
        <v>1464</v>
      </c>
      <c r="AB404" s="7">
        <v>1995</v>
      </c>
      <c r="AC404" s="7" t="s">
        <v>1030</v>
      </c>
      <c r="AD404" s="7" t="s">
        <v>1249</v>
      </c>
      <c r="AE404" s="17" t="s">
        <v>1250</v>
      </c>
    </row>
    <row r="405" spans="1:31" s="7" customFormat="1" ht="12" customHeight="1" x14ac:dyDescent="0.45">
      <c r="A405" s="7">
        <v>403</v>
      </c>
      <c r="B405" s="14">
        <v>622</v>
      </c>
      <c r="C405" s="7" t="s">
        <v>1052</v>
      </c>
      <c r="D405" s="8"/>
      <c r="E405" s="27">
        <v>11.987128999999999</v>
      </c>
      <c r="F405" s="27">
        <v>50.036906000000002</v>
      </c>
      <c r="G405" s="7" t="s">
        <v>415</v>
      </c>
      <c r="I405" s="7">
        <v>306</v>
      </c>
      <c r="J405" s="7">
        <v>306</v>
      </c>
      <c r="K405" s="16">
        <v>3.26</v>
      </c>
      <c r="L405" s="16">
        <v>16.5</v>
      </c>
      <c r="M405" s="27">
        <v>0.12089999999999999</v>
      </c>
      <c r="N405" s="32">
        <v>0.51214300000000001</v>
      </c>
      <c r="P405" s="16">
        <f t="shared" si="60"/>
        <v>-0.38535841382816483</v>
      </c>
      <c r="Q405" s="16">
        <f t="shared" si="54"/>
        <v>-9.6559365478177117</v>
      </c>
      <c r="R405" s="14">
        <v>-6.7</v>
      </c>
      <c r="S405" s="16">
        <f t="shared" si="55"/>
        <v>-6.6961527145691093</v>
      </c>
      <c r="T405" s="47">
        <f t="shared" si="56"/>
        <v>-6.6961527145691093</v>
      </c>
      <c r="U405" s="47">
        <f t="shared" si="57"/>
        <v>1.6097759342800031</v>
      </c>
      <c r="V405" s="7">
        <f t="shared" si="58"/>
        <v>1.6502813916283761</v>
      </c>
      <c r="W405" s="7">
        <f t="shared" si="59"/>
        <v>1.6097759342800031</v>
      </c>
      <c r="Y405" s="15"/>
      <c r="Z405" s="56">
        <f t="shared" si="61"/>
        <v>1303.7759342800032</v>
      </c>
      <c r="AA405" s="7" t="s">
        <v>1464</v>
      </c>
      <c r="AB405" s="7">
        <v>1995</v>
      </c>
      <c r="AC405" s="7" t="s">
        <v>1030</v>
      </c>
      <c r="AD405" s="7" t="s">
        <v>1249</v>
      </c>
      <c r="AE405" s="17" t="s">
        <v>1250</v>
      </c>
    </row>
    <row r="406" spans="1:31" s="7" customFormat="1" ht="12" customHeight="1" x14ac:dyDescent="0.45">
      <c r="A406" s="7">
        <v>404</v>
      </c>
      <c r="B406" s="14">
        <v>624</v>
      </c>
      <c r="C406" s="7" t="s">
        <v>1052</v>
      </c>
      <c r="D406" s="8"/>
      <c r="E406" s="27">
        <v>11.987128999999999</v>
      </c>
      <c r="F406" s="27">
        <v>50.036906000000002</v>
      </c>
      <c r="G406" s="7" t="s">
        <v>415</v>
      </c>
      <c r="I406" s="7">
        <v>306</v>
      </c>
      <c r="J406" s="7">
        <v>306</v>
      </c>
      <c r="K406" s="16">
        <v>3.39</v>
      </c>
      <c r="L406" s="16">
        <v>13.8</v>
      </c>
      <c r="M406" s="27">
        <v>0.1479</v>
      </c>
      <c r="N406" s="32">
        <v>0.51220399999999999</v>
      </c>
      <c r="P406" s="16">
        <f t="shared" si="60"/>
        <v>-0.24809354346720902</v>
      </c>
      <c r="Q406" s="16">
        <f t="shared" si="54"/>
        <v>-8.4660130540470391</v>
      </c>
      <c r="R406" s="14">
        <v>-6.6</v>
      </c>
      <c r="S406" s="16">
        <f t="shared" si="55"/>
        <v>-6.5605057840927934</v>
      </c>
      <c r="T406" s="47">
        <f t="shared" si="56"/>
        <v>-6.5605057840927934</v>
      </c>
      <c r="U406" s="47">
        <f t="shared" si="57"/>
        <v>1.5959789481356457</v>
      </c>
      <c r="V406" s="7">
        <f t="shared" si="58"/>
        <v>2.1826501620603</v>
      </c>
      <c r="W406" s="7">
        <f t="shared" si="59"/>
        <v>1.5959789481356457</v>
      </c>
      <c r="Y406" s="15"/>
      <c r="Z406" s="56">
        <f t="shared" si="61"/>
        <v>1289.9789481356456</v>
      </c>
      <c r="AA406" s="7" t="s">
        <v>1464</v>
      </c>
      <c r="AB406" s="7">
        <v>1995</v>
      </c>
      <c r="AC406" s="7" t="s">
        <v>1030</v>
      </c>
      <c r="AD406" s="7" t="s">
        <v>1249</v>
      </c>
      <c r="AE406" s="17" t="s">
        <v>1250</v>
      </c>
    </row>
    <row r="407" spans="1:31" s="7" customFormat="1" ht="12" customHeight="1" x14ac:dyDescent="0.45">
      <c r="A407" s="7">
        <v>405</v>
      </c>
      <c r="B407" s="14">
        <v>627</v>
      </c>
      <c r="C407" s="7" t="s">
        <v>1052</v>
      </c>
      <c r="D407" s="8"/>
      <c r="E407" s="27">
        <v>11.987128999999999</v>
      </c>
      <c r="F407" s="27">
        <v>50.036906000000002</v>
      </c>
      <c r="G407" s="7" t="s">
        <v>415</v>
      </c>
      <c r="I407" s="7">
        <v>306</v>
      </c>
      <c r="J407" s="7">
        <v>306</v>
      </c>
      <c r="K407" s="16">
        <v>1.95</v>
      </c>
      <c r="L407" s="16">
        <v>6.83</v>
      </c>
      <c r="M407" s="27">
        <v>0.1724</v>
      </c>
      <c r="N407" s="32">
        <v>0.51225799999999999</v>
      </c>
      <c r="P407" s="16">
        <f t="shared" si="60"/>
        <v>-0.12353838332486022</v>
      </c>
      <c r="Q407" s="16">
        <f t="shared" si="54"/>
        <v>-7.4126381579209255</v>
      </c>
      <c r="R407" s="14">
        <v>-6.5</v>
      </c>
      <c r="S407" s="16">
        <f t="shared" si="55"/>
        <v>-6.4637892509560038</v>
      </c>
      <c r="T407" s="47">
        <f t="shared" si="56"/>
        <v>-6.4637892509560038</v>
      </c>
      <c r="U407" s="47">
        <f t="shared" si="57"/>
        <v>1.5824831964296511</v>
      </c>
      <c r="V407" s="7">
        <f t="shared" si="58"/>
        <v>3.2672981106948011</v>
      </c>
      <c r="W407" s="7">
        <f t="shared" si="59"/>
        <v>1.5824831964296511</v>
      </c>
      <c r="Y407" s="15"/>
      <c r="Z407" s="56">
        <f t="shared" si="61"/>
        <v>1276.4831964296511</v>
      </c>
      <c r="AA407" s="7" t="s">
        <v>1464</v>
      </c>
      <c r="AB407" s="7">
        <v>1995</v>
      </c>
      <c r="AC407" s="7" t="s">
        <v>1030</v>
      </c>
      <c r="AD407" s="7" t="s">
        <v>1249</v>
      </c>
      <c r="AE407" s="17" t="s">
        <v>1250</v>
      </c>
    </row>
    <row r="408" spans="1:31" s="7" customFormat="1" ht="12" customHeight="1" x14ac:dyDescent="0.45">
      <c r="A408" s="7">
        <v>406</v>
      </c>
      <c r="B408" s="7" t="s">
        <v>416</v>
      </c>
      <c r="C408" s="7" t="s">
        <v>1052</v>
      </c>
      <c r="D408" s="8"/>
      <c r="E408" s="27">
        <v>11.987128999999999</v>
      </c>
      <c r="F408" s="27">
        <v>50.036906000000002</v>
      </c>
      <c r="G408" s="7" t="s">
        <v>415</v>
      </c>
      <c r="I408" s="7">
        <v>306</v>
      </c>
      <c r="J408" s="7">
        <v>306</v>
      </c>
      <c r="K408" s="16">
        <v>7.39</v>
      </c>
      <c r="L408" s="16">
        <v>33.1</v>
      </c>
      <c r="M408" s="27">
        <v>0.13489999999999999</v>
      </c>
      <c r="N408" s="32">
        <v>0.51215200000000005</v>
      </c>
      <c r="P408" s="16">
        <f t="shared" si="60"/>
        <v>-0.31418403660396554</v>
      </c>
      <c r="Q408" s="16">
        <f t="shared" si="54"/>
        <v>-9.480374065129471</v>
      </c>
      <c r="R408" s="14">
        <v>-7.1</v>
      </c>
      <c r="S408" s="16">
        <f t="shared" si="55"/>
        <v>-7.0672521535890533</v>
      </c>
      <c r="T408" s="47">
        <f t="shared" si="56"/>
        <v>-7.0672521535890533</v>
      </c>
      <c r="U408" s="47">
        <f t="shared" si="57"/>
        <v>1.6385657214153453</v>
      </c>
      <c r="V408" s="7">
        <f t="shared" si="58"/>
        <v>1.9243799115005651</v>
      </c>
      <c r="W408" s="7">
        <f t="shared" si="59"/>
        <v>1.6385657214153453</v>
      </c>
      <c r="Y408" s="15"/>
      <c r="Z408" s="56">
        <f t="shared" si="61"/>
        <v>1332.5657214153453</v>
      </c>
      <c r="AA408" s="7" t="s">
        <v>1464</v>
      </c>
      <c r="AB408" s="7">
        <v>1995</v>
      </c>
      <c r="AC408" s="7" t="s">
        <v>1030</v>
      </c>
      <c r="AD408" s="7" t="s">
        <v>1249</v>
      </c>
      <c r="AE408" s="17" t="s">
        <v>1250</v>
      </c>
    </row>
    <row r="409" spans="1:31" s="7" customFormat="1" ht="12" customHeight="1" x14ac:dyDescent="0.45">
      <c r="A409" s="7">
        <v>407</v>
      </c>
      <c r="B409" s="7" t="s">
        <v>417</v>
      </c>
      <c r="C409" s="7" t="s">
        <v>1052</v>
      </c>
      <c r="D409" s="8"/>
      <c r="E409" s="27">
        <v>11.987128999999999</v>
      </c>
      <c r="F409" s="27">
        <v>50.036906000000002</v>
      </c>
      <c r="G409" s="7" t="s">
        <v>415</v>
      </c>
      <c r="I409" s="7">
        <v>306</v>
      </c>
      <c r="J409" s="7">
        <v>306</v>
      </c>
      <c r="K409" s="16">
        <v>7.3</v>
      </c>
      <c r="L409" s="16">
        <v>33.200000000000003</v>
      </c>
      <c r="M409" s="27">
        <v>0.13289999999999999</v>
      </c>
      <c r="N409" s="32">
        <v>0.51222199999999996</v>
      </c>
      <c r="P409" s="16">
        <f t="shared" si="60"/>
        <v>-0.32435180477885117</v>
      </c>
      <c r="Q409" s="16">
        <f t="shared" si="54"/>
        <v>-8.1148880886727781</v>
      </c>
      <c r="R409" s="14">
        <v>-5.8</v>
      </c>
      <c r="S409" s="16">
        <f t="shared" si="55"/>
        <v>-5.6236716168883341</v>
      </c>
      <c r="T409" s="47">
        <f t="shared" si="56"/>
        <v>-5.6236716168883341</v>
      </c>
      <c r="U409" s="47">
        <f t="shared" si="57"/>
        <v>1.5219306634732503</v>
      </c>
      <c r="V409" s="7">
        <f t="shared" si="58"/>
        <v>1.7461307160588455</v>
      </c>
      <c r="W409" s="7">
        <f t="shared" si="59"/>
        <v>1.5219306634732503</v>
      </c>
      <c r="Y409" s="15"/>
      <c r="Z409" s="56">
        <f t="shared" si="61"/>
        <v>1215.9306634732504</v>
      </c>
      <c r="AA409" s="7" t="s">
        <v>1464</v>
      </c>
      <c r="AB409" s="7">
        <v>1995</v>
      </c>
      <c r="AC409" s="7" t="s">
        <v>1030</v>
      </c>
      <c r="AD409" s="7" t="s">
        <v>1249</v>
      </c>
      <c r="AE409" s="17" t="s">
        <v>1250</v>
      </c>
    </row>
    <row r="410" spans="1:31" s="7" customFormat="1" ht="12" customHeight="1" x14ac:dyDescent="0.45">
      <c r="A410" s="7">
        <v>408</v>
      </c>
      <c r="B410" s="14">
        <v>2471</v>
      </c>
      <c r="C410" s="7" t="s">
        <v>1052</v>
      </c>
      <c r="D410" s="8"/>
      <c r="E410" s="27">
        <v>11.987128999999999</v>
      </c>
      <c r="F410" s="27">
        <v>50.036906000000002</v>
      </c>
      <c r="G410" s="7" t="s">
        <v>98</v>
      </c>
      <c r="H410" s="7" t="s">
        <v>1297</v>
      </c>
      <c r="I410" s="7">
        <v>310</v>
      </c>
      <c r="J410" s="7">
        <v>310</v>
      </c>
      <c r="K410" s="16">
        <v>0.99</v>
      </c>
      <c r="L410" s="16">
        <v>3.47</v>
      </c>
      <c r="M410" s="27">
        <v>0.1729</v>
      </c>
      <c r="N410" s="32">
        <v>0.51230600000000004</v>
      </c>
      <c r="P410" s="16">
        <f t="shared" si="60"/>
        <v>-0.12099644128113884</v>
      </c>
      <c r="Q410" s="16">
        <f t="shared" si="54"/>
        <v>-6.4763049169203057</v>
      </c>
      <c r="R410" s="14">
        <v>-5.5</v>
      </c>
      <c r="S410" s="16">
        <f t="shared" si="55"/>
        <v>-5.534831607311764</v>
      </c>
      <c r="T410" s="47">
        <f t="shared" si="56"/>
        <v>-5.534831607311764</v>
      </c>
      <c r="U410" s="47">
        <f t="shared" si="57"/>
        <v>1.5111507345806778</v>
      </c>
      <c r="V410" s="7">
        <f t="shared" si="58"/>
        <v>3.1307674621390555</v>
      </c>
      <c r="W410" s="7">
        <f t="shared" si="59"/>
        <v>1.5111507345806778</v>
      </c>
      <c r="Y410" s="15"/>
      <c r="Z410" s="56">
        <f t="shared" si="61"/>
        <v>1201.1507345806779</v>
      </c>
      <c r="AA410" s="7" t="s">
        <v>1464</v>
      </c>
      <c r="AB410" s="7">
        <v>1995</v>
      </c>
      <c r="AC410" s="7" t="s">
        <v>1030</v>
      </c>
      <c r="AD410" s="7" t="s">
        <v>1249</v>
      </c>
      <c r="AE410" s="17" t="s">
        <v>1250</v>
      </c>
    </row>
    <row r="411" spans="1:31" s="7" customFormat="1" ht="12" customHeight="1" x14ac:dyDescent="0.45">
      <c r="A411" s="7">
        <v>409</v>
      </c>
      <c r="B411" s="14">
        <v>2473</v>
      </c>
      <c r="C411" s="7" t="s">
        <v>1052</v>
      </c>
      <c r="D411" s="8"/>
      <c r="E411" s="27">
        <v>11.987128999999999</v>
      </c>
      <c r="F411" s="27">
        <v>50.036906000000002</v>
      </c>
      <c r="G411" s="7" t="s">
        <v>98</v>
      </c>
      <c r="H411" s="7" t="s">
        <v>1297</v>
      </c>
      <c r="I411" s="7">
        <v>310</v>
      </c>
      <c r="J411" s="7">
        <v>310</v>
      </c>
      <c r="K411" s="16">
        <v>1.9</v>
      </c>
      <c r="L411" s="16">
        <v>7.36</v>
      </c>
      <c r="M411" s="27">
        <v>0.15590000000000001</v>
      </c>
      <c r="N411" s="32">
        <v>0.51214099999999996</v>
      </c>
      <c r="P411" s="16">
        <f t="shared" si="60"/>
        <v>-0.20742247076766651</v>
      </c>
      <c r="Q411" s="16">
        <f t="shared" si="54"/>
        <v>-9.6949504328602831</v>
      </c>
      <c r="R411" s="14">
        <v>-8.1</v>
      </c>
      <c r="S411" s="16">
        <f t="shared" si="55"/>
        <v>-8.0809961878170693</v>
      </c>
      <c r="T411" s="47">
        <f t="shared" si="56"/>
        <v>-8.0809961878170693</v>
      </c>
      <c r="U411" s="47">
        <f t="shared" si="57"/>
        <v>1.720326424597777</v>
      </c>
      <c r="V411" s="7">
        <f t="shared" si="58"/>
        <v>2.6461970547501408</v>
      </c>
      <c r="W411" s="7">
        <f t="shared" si="59"/>
        <v>1.720326424597777</v>
      </c>
      <c r="Y411" s="15"/>
      <c r="Z411" s="56">
        <f t="shared" si="61"/>
        <v>1410.3264245977768</v>
      </c>
      <c r="AA411" s="7" t="s">
        <v>1464</v>
      </c>
      <c r="AB411" s="7">
        <v>1995</v>
      </c>
      <c r="AC411" s="7" t="s">
        <v>1030</v>
      </c>
      <c r="AD411" s="7" t="s">
        <v>1249</v>
      </c>
      <c r="AE411" s="17" t="s">
        <v>1250</v>
      </c>
    </row>
    <row r="412" spans="1:31" s="7" customFormat="1" ht="12" customHeight="1" x14ac:dyDescent="0.45">
      <c r="A412" s="7">
        <v>410</v>
      </c>
      <c r="B412" s="14">
        <v>2474</v>
      </c>
      <c r="C412" s="7" t="s">
        <v>1052</v>
      </c>
      <c r="D412" s="8"/>
      <c r="E412" s="27">
        <v>11.987128999999999</v>
      </c>
      <c r="F412" s="27">
        <v>50.036906000000002</v>
      </c>
      <c r="G412" s="7" t="s">
        <v>98</v>
      </c>
      <c r="H412" s="7" t="s">
        <v>1297</v>
      </c>
      <c r="I412" s="7">
        <v>310</v>
      </c>
      <c r="J412" s="7">
        <v>310</v>
      </c>
      <c r="K412" s="16">
        <v>1.64</v>
      </c>
      <c r="L412" s="16">
        <v>7.06</v>
      </c>
      <c r="M412" s="27">
        <v>0.14050000000000001</v>
      </c>
      <c r="N412" s="32">
        <v>0.51222500000000004</v>
      </c>
      <c r="P412" s="16">
        <f t="shared" si="60"/>
        <v>-0.2857142857142857</v>
      </c>
      <c r="Q412" s="16">
        <f t="shared" si="54"/>
        <v>-8.0563672611078108</v>
      </c>
      <c r="R412" s="14">
        <v>-5.8</v>
      </c>
      <c r="S412" s="16">
        <f t="shared" si="55"/>
        <v>-5.8332244039649535</v>
      </c>
      <c r="T412" s="47">
        <f t="shared" si="56"/>
        <v>-5.8332244039649535</v>
      </c>
      <c r="U412" s="47">
        <f t="shared" si="57"/>
        <v>1.541411262154267</v>
      </c>
      <c r="V412" s="7">
        <f t="shared" si="58"/>
        <v>1.9200973013185045</v>
      </c>
      <c r="W412" s="7">
        <f t="shared" si="59"/>
        <v>1.541411262154267</v>
      </c>
      <c r="Y412" s="15"/>
      <c r="Z412" s="56">
        <f t="shared" si="61"/>
        <v>1231.411262154267</v>
      </c>
      <c r="AA412" s="7" t="s">
        <v>1464</v>
      </c>
      <c r="AB412" s="7">
        <v>1995</v>
      </c>
      <c r="AC412" s="7" t="s">
        <v>1030</v>
      </c>
      <c r="AD412" s="7" t="s">
        <v>1249</v>
      </c>
      <c r="AE412" s="17" t="s">
        <v>1250</v>
      </c>
    </row>
    <row r="413" spans="1:31" s="7" customFormat="1" ht="12" customHeight="1" x14ac:dyDescent="0.45">
      <c r="A413" s="7">
        <v>411</v>
      </c>
      <c r="B413" s="7">
        <v>644</v>
      </c>
      <c r="C413" s="7" t="s">
        <v>1052</v>
      </c>
      <c r="D413" s="8"/>
      <c r="E413" s="27">
        <v>11.987128999999999</v>
      </c>
      <c r="F413" s="27">
        <v>50.036906000000002</v>
      </c>
      <c r="G413" s="7" t="s">
        <v>98</v>
      </c>
      <c r="H413" s="7" t="s">
        <v>1298</v>
      </c>
      <c r="I413" s="7">
        <v>305</v>
      </c>
      <c r="J413" s="7">
        <v>305</v>
      </c>
      <c r="K413" s="16">
        <v>1.86</v>
      </c>
      <c r="L413" s="16">
        <v>5.46</v>
      </c>
      <c r="M413" s="27">
        <v>0.20619999999999999</v>
      </c>
      <c r="N413" s="32">
        <v>0.51236499999999996</v>
      </c>
      <c r="P413" s="16">
        <f t="shared" si="60"/>
        <v>4.8296898830706647E-2</v>
      </c>
      <c r="Q413" s="16">
        <f t="shared" si="54"/>
        <v>-5.3253953081922045</v>
      </c>
      <c r="R413" s="14">
        <v>-5.7</v>
      </c>
      <c r="S413" s="16">
        <f t="shared" si="55"/>
        <v>-5.6951322171906789</v>
      </c>
      <c r="T413" s="47">
        <f t="shared" si="56"/>
        <v>-5.6951322171906789</v>
      </c>
      <c r="U413" s="47">
        <f t="shared" si="57"/>
        <v>1.4598739334515223</v>
      </c>
      <c r="V413" s="7">
        <f t="shared" si="58"/>
        <v>15.22073858352687</v>
      </c>
      <c r="W413" s="7">
        <f t="shared" si="59"/>
        <v>1.4598739334515223</v>
      </c>
      <c r="Y413" s="15"/>
      <c r="Z413" s="56">
        <f t="shared" si="61"/>
        <v>1154.8739334515224</v>
      </c>
      <c r="AA413" s="7" t="s">
        <v>1464</v>
      </c>
      <c r="AB413" s="7">
        <v>1995</v>
      </c>
      <c r="AC413" s="7" t="s">
        <v>1030</v>
      </c>
      <c r="AD413" s="7" t="s">
        <v>1249</v>
      </c>
      <c r="AE413" s="17" t="s">
        <v>1250</v>
      </c>
    </row>
    <row r="414" spans="1:31" s="7" customFormat="1" ht="12" customHeight="1" x14ac:dyDescent="0.45">
      <c r="A414" s="7">
        <v>412</v>
      </c>
      <c r="B414" s="7">
        <v>646</v>
      </c>
      <c r="C414" s="7" t="s">
        <v>1052</v>
      </c>
      <c r="D414" s="8"/>
      <c r="E414" s="27">
        <v>11.987128999999999</v>
      </c>
      <c r="F414" s="27">
        <v>50.036906000000002</v>
      </c>
      <c r="G414" s="7" t="s">
        <v>98</v>
      </c>
      <c r="H414" s="7" t="s">
        <v>1298</v>
      </c>
      <c r="I414" s="7">
        <v>305</v>
      </c>
      <c r="J414" s="7">
        <v>305</v>
      </c>
      <c r="K414" s="16">
        <v>2.12</v>
      </c>
      <c r="L414" s="16">
        <v>6.89</v>
      </c>
      <c r="M414" s="27">
        <v>0.186</v>
      </c>
      <c r="N414" s="32">
        <v>0.51230500000000001</v>
      </c>
      <c r="P414" s="16">
        <f t="shared" si="60"/>
        <v>-5.439755973563809E-2</v>
      </c>
      <c r="Q414" s="16">
        <f t="shared" si="54"/>
        <v>-6.4958118594415915</v>
      </c>
      <c r="R414" s="14">
        <v>-6.1</v>
      </c>
      <c r="S414" s="16">
        <f t="shared" si="55"/>
        <v>-6.0793713408854142</v>
      </c>
      <c r="T414" s="47">
        <f t="shared" si="56"/>
        <v>-6.0793713408854142</v>
      </c>
      <c r="U414" s="47">
        <f t="shared" si="57"/>
        <v>1.5437245968097275</v>
      </c>
      <c r="V414" s="7">
        <f t="shared" si="58"/>
        <v>4.5947058444845945</v>
      </c>
      <c r="W414" s="7">
        <f t="shared" si="59"/>
        <v>1.5437245968097275</v>
      </c>
      <c r="Y414" s="15"/>
      <c r="Z414" s="56">
        <f t="shared" si="61"/>
        <v>1238.7245968097275</v>
      </c>
      <c r="AA414" s="7" t="s">
        <v>1464</v>
      </c>
      <c r="AB414" s="7">
        <v>1995</v>
      </c>
      <c r="AC414" s="7" t="s">
        <v>1030</v>
      </c>
      <c r="AD414" s="7" t="s">
        <v>1249</v>
      </c>
      <c r="AE414" s="17" t="s">
        <v>1250</v>
      </c>
    </row>
    <row r="415" spans="1:31" s="7" customFormat="1" ht="12" customHeight="1" x14ac:dyDescent="0.45">
      <c r="A415" s="7">
        <v>413</v>
      </c>
      <c r="B415" s="14">
        <v>647</v>
      </c>
      <c r="C415" s="7" t="s">
        <v>1052</v>
      </c>
      <c r="D415" s="8"/>
      <c r="E415" s="27">
        <v>11.987128999999999</v>
      </c>
      <c r="F415" s="27">
        <v>50.036906000000002</v>
      </c>
      <c r="G415" s="7" t="s">
        <v>98</v>
      </c>
      <c r="H415" s="7" t="s">
        <v>1298</v>
      </c>
      <c r="I415" s="7">
        <v>305</v>
      </c>
      <c r="J415" s="7">
        <v>305</v>
      </c>
      <c r="K415" s="16">
        <v>9.64</v>
      </c>
      <c r="L415" s="16">
        <v>45.3</v>
      </c>
      <c r="M415" s="27">
        <v>0.12870000000000001</v>
      </c>
      <c r="N415" s="32">
        <v>0.51218600000000003</v>
      </c>
      <c r="P415" s="16">
        <f t="shared" si="60"/>
        <v>-0.34570411794611078</v>
      </c>
      <c r="Q415" s="16">
        <f t="shared" si="54"/>
        <v>-8.8171380194213</v>
      </c>
      <c r="R415" s="7">
        <v>-6.17</v>
      </c>
      <c r="S415" s="16">
        <f t="shared" si="55"/>
        <v>-6.1706001444848493</v>
      </c>
      <c r="T415" s="47">
        <f t="shared" si="56"/>
        <v>-6.1706001444848493</v>
      </c>
      <c r="U415" s="47">
        <f t="shared" si="57"/>
        <v>1.5657675970573182</v>
      </c>
      <c r="V415" s="7">
        <f t="shared" si="58"/>
        <v>1.7243650569789999</v>
      </c>
      <c r="W415" s="7">
        <f t="shared" si="59"/>
        <v>1.5657675970573182</v>
      </c>
      <c r="Y415" s="15"/>
      <c r="Z415" s="56">
        <f t="shared" si="61"/>
        <v>1260.7675970573182</v>
      </c>
      <c r="AA415" s="7" t="s">
        <v>1464</v>
      </c>
      <c r="AB415" s="7">
        <v>1995</v>
      </c>
      <c r="AC415" s="7" t="s">
        <v>1030</v>
      </c>
      <c r="AD415" s="7" t="s">
        <v>1249</v>
      </c>
      <c r="AE415" s="17" t="s">
        <v>1250</v>
      </c>
    </row>
    <row r="416" spans="1:31" s="7" customFormat="1" ht="12" customHeight="1" x14ac:dyDescent="0.45">
      <c r="A416" s="7">
        <v>414</v>
      </c>
      <c r="B416" s="14">
        <v>648</v>
      </c>
      <c r="C416" s="7" t="s">
        <v>1052</v>
      </c>
      <c r="D416" s="8"/>
      <c r="E416" s="27">
        <v>11.987128999999999</v>
      </c>
      <c r="F416" s="27">
        <v>50.036906000000002</v>
      </c>
      <c r="G416" s="7" t="s">
        <v>98</v>
      </c>
      <c r="H416" s="7" t="s">
        <v>1298</v>
      </c>
      <c r="I416" s="7">
        <v>305</v>
      </c>
      <c r="J416" s="7">
        <v>305</v>
      </c>
      <c r="K416" s="16">
        <v>2.67</v>
      </c>
      <c r="L416" s="16">
        <v>10</v>
      </c>
      <c r="M416" s="27">
        <v>0.16139999999999999</v>
      </c>
      <c r="N416" s="32">
        <v>0.512293</v>
      </c>
      <c r="P416" s="16">
        <f t="shared" si="60"/>
        <v>-0.17946110828673123</v>
      </c>
      <c r="Q416" s="16">
        <f t="shared" si="54"/>
        <v>-6.7298951696914688</v>
      </c>
      <c r="R416" s="14">
        <v>-5.4</v>
      </c>
      <c r="S416" s="16">
        <f t="shared" si="55"/>
        <v>-5.3560306552023977</v>
      </c>
      <c r="T416" s="47">
        <f t="shared" si="56"/>
        <v>-5.3560306552023977</v>
      </c>
      <c r="U416" s="47">
        <f t="shared" si="57"/>
        <v>1.4957161884166452</v>
      </c>
      <c r="V416" s="7">
        <f t="shared" si="58"/>
        <v>2.4852336044594221</v>
      </c>
      <c r="W416" s="7">
        <f t="shared" si="59"/>
        <v>1.4957161884166452</v>
      </c>
      <c r="Y416" s="15"/>
      <c r="Z416" s="56">
        <f t="shared" si="61"/>
        <v>1190.7161884166453</v>
      </c>
      <c r="AA416" s="7" t="s">
        <v>1464</v>
      </c>
      <c r="AB416" s="7">
        <v>1995</v>
      </c>
      <c r="AC416" s="7" t="s">
        <v>1030</v>
      </c>
      <c r="AD416" s="7" t="s">
        <v>1249</v>
      </c>
      <c r="AE416" s="17" t="s">
        <v>1250</v>
      </c>
    </row>
    <row r="417" spans="1:31" s="7" customFormat="1" ht="12" customHeight="1" x14ac:dyDescent="0.45">
      <c r="A417" s="7">
        <v>415</v>
      </c>
      <c r="B417" s="7" t="s">
        <v>418</v>
      </c>
      <c r="C417" s="7" t="s">
        <v>1052</v>
      </c>
      <c r="D417" s="8"/>
      <c r="E417" s="27">
        <v>11.987128999999999</v>
      </c>
      <c r="F417" s="27">
        <v>50.036906000000002</v>
      </c>
      <c r="G417" s="7" t="s">
        <v>98</v>
      </c>
      <c r="H417" s="7" t="s">
        <v>1298</v>
      </c>
      <c r="I417" s="7">
        <v>305</v>
      </c>
      <c r="J417" s="7">
        <v>305</v>
      </c>
      <c r="K417" s="16">
        <v>6.12</v>
      </c>
      <c r="L417" s="16">
        <v>27.3</v>
      </c>
      <c r="M417" s="27">
        <v>0.1358</v>
      </c>
      <c r="N417" s="32">
        <v>0.5121</v>
      </c>
      <c r="P417" s="16">
        <f t="shared" si="60"/>
        <v>-0.30960854092526691</v>
      </c>
      <c r="Q417" s="16">
        <f t="shared" si="54"/>
        <v>-10.494735076214123</v>
      </c>
      <c r="R417" s="14">
        <v>-8.1999999999999993</v>
      </c>
      <c r="S417" s="16">
        <f t="shared" si="55"/>
        <v>-8.1245268911607429</v>
      </c>
      <c r="T417" s="47">
        <f t="shared" si="56"/>
        <v>-8.1245268911607429</v>
      </c>
      <c r="U417" s="47">
        <f t="shared" si="57"/>
        <v>1.7231261550259045</v>
      </c>
      <c r="V417" s="7">
        <f t="shared" si="58"/>
        <v>2.0472152637535928</v>
      </c>
      <c r="W417" s="7">
        <f t="shared" si="59"/>
        <v>1.7231261550259045</v>
      </c>
      <c r="Y417" s="15"/>
      <c r="Z417" s="56">
        <f t="shared" si="61"/>
        <v>1418.1261550259044</v>
      </c>
      <c r="AA417" s="7" t="s">
        <v>1464</v>
      </c>
      <c r="AB417" s="7">
        <v>1995</v>
      </c>
      <c r="AC417" s="7" t="s">
        <v>1030</v>
      </c>
      <c r="AD417" s="7" t="s">
        <v>1249</v>
      </c>
      <c r="AE417" s="17" t="s">
        <v>1250</v>
      </c>
    </row>
    <row r="418" spans="1:31" s="7" customFormat="1" ht="12" customHeight="1" x14ac:dyDescent="0.45">
      <c r="A418" s="7">
        <v>416</v>
      </c>
      <c r="B418" s="7" t="s">
        <v>419</v>
      </c>
      <c r="C418" s="7" t="s">
        <v>1052</v>
      </c>
      <c r="D418" s="8"/>
      <c r="E418" s="27">
        <v>-7.588495</v>
      </c>
      <c r="F418" s="27">
        <v>43.655938999999996</v>
      </c>
      <c r="G418" s="7" t="s">
        <v>420</v>
      </c>
      <c r="I418" s="7">
        <v>330</v>
      </c>
      <c r="J418" s="7">
        <v>330</v>
      </c>
      <c r="K418" s="16">
        <v>5.47</v>
      </c>
      <c r="L418" s="16">
        <v>27</v>
      </c>
      <c r="M418" s="27">
        <v>0.1222</v>
      </c>
      <c r="N418" s="32">
        <v>0.51225500000000002</v>
      </c>
      <c r="P418" s="16">
        <f t="shared" si="60"/>
        <v>-0.37874936451448915</v>
      </c>
      <c r="Q418" s="16">
        <f t="shared" si="54"/>
        <v>-7.4711589854836724</v>
      </c>
      <c r="R418" s="7">
        <v>-4.3</v>
      </c>
      <c r="S418" s="16">
        <f t="shared" si="55"/>
        <v>-4.333977999210159</v>
      </c>
      <c r="T418" s="47">
        <f t="shared" si="56"/>
        <v>-4.333977999210159</v>
      </c>
      <c r="U418" s="47">
        <f t="shared" si="57"/>
        <v>1.4377043140531565</v>
      </c>
      <c r="V418" s="7">
        <f t="shared" si="58"/>
        <v>1.4883627443292016</v>
      </c>
      <c r="W418" s="7">
        <f t="shared" si="59"/>
        <v>1.4377043140531565</v>
      </c>
      <c r="Y418" s="15"/>
      <c r="Z418" s="56">
        <f t="shared" si="61"/>
        <v>1107.7043140531564</v>
      </c>
      <c r="AA418" s="7" t="s">
        <v>1465</v>
      </c>
      <c r="AB418" s="7">
        <v>1996</v>
      </c>
      <c r="AC418" s="7" t="s">
        <v>1030</v>
      </c>
      <c r="AD418" s="7" t="s">
        <v>1251</v>
      </c>
      <c r="AE418" s="17" t="s">
        <v>1252</v>
      </c>
    </row>
    <row r="419" spans="1:31" s="7" customFormat="1" ht="12" customHeight="1" x14ac:dyDescent="0.45">
      <c r="A419" s="7">
        <v>417</v>
      </c>
      <c r="B419" s="7" t="s">
        <v>421</v>
      </c>
      <c r="C419" s="7" t="s">
        <v>1052</v>
      </c>
      <c r="D419" s="8"/>
      <c r="E419" s="27">
        <v>-7.588495</v>
      </c>
      <c r="F419" s="27">
        <v>43.655938999999996</v>
      </c>
      <c r="G419" s="7" t="s">
        <v>420</v>
      </c>
      <c r="I419" s="7">
        <v>330</v>
      </c>
      <c r="J419" s="7">
        <v>330</v>
      </c>
      <c r="K419" s="16">
        <v>2.75</v>
      </c>
      <c r="L419" s="16">
        <v>12.6</v>
      </c>
      <c r="M419" s="27">
        <v>0.13200000000000001</v>
      </c>
      <c r="N419" s="32">
        <v>0.51232900000000003</v>
      </c>
      <c r="P419" s="16">
        <f t="shared" si="60"/>
        <v>-0.32892730045754959</v>
      </c>
      <c r="Q419" s="16">
        <f t="shared" si="54"/>
        <v>-6.0276452389407265</v>
      </c>
      <c r="R419" s="7">
        <v>-3.3</v>
      </c>
      <c r="S419" s="16">
        <f t="shared" si="55"/>
        <v>-3.303140409250843</v>
      </c>
      <c r="T419" s="47">
        <f t="shared" si="56"/>
        <v>-3.303140409250843</v>
      </c>
      <c r="U419" s="47">
        <f t="shared" si="57"/>
        <v>1.3535175529312347</v>
      </c>
      <c r="V419" s="7">
        <f t="shared" si="58"/>
        <v>1.5288691954167315</v>
      </c>
      <c r="W419" s="7">
        <f t="shared" si="59"/>
        <v>1.3535175529312347</v>
      </c>
      <c r="Y419" s="15"/>
      <c r="Z419" s="56">
        <f t="shared" si="61"/>
        <v>1023.5175529312346</v>
      </c>
      <c r="AA419" s="7" t="s">
        <v>1465</v>
      </c>
      <c r="AB419" s="7">
        <v>1996</v>
      </c>
      <c r="AC419" s="7" t="s">
        <v>1030</v>
      </c>
      <c r="AD419" s="7" t="s">
        <v>1251</v>
      </c>
      <c r="AE419" s="17" t="s">
        <v>1252</v>
      </c>
    </row>
    <row r="420" spans="1:31" s="7" customFormat="1" ht="12" customHeight="1" x14ac:dyDescent="0.45">
      <c r="A420" s="7">
        <v>418</v>
      </c>
      <c r="B420" s="7" t="s">
        <v>422</v>
      </c>
      <c r="C420" s="7" t="s">
        <v>1052</v>
      </c>
      <c r="D420" s="8"/>
      <c r="E420" s="27">
        <v>-7.588495</v>
      </c>
      <c r="F420" s="27">
        <v>43.655938999999996</v>
      </c>
      <c r="G420" s="7" t="s">
        <v>420</v>
      </c>
      <c r="I420" s="7">
        <v>330</v>
      </c>
      <c r="J420" s="7">
        <v>330</v>
      </c>
      <c r="K420" s="16">
        <v>5.78</v>
      </c>
      <c r="L420" s="16">
        <v>26.9</v>
      </c>
      <c r="M420" s="27">
        <v>0.12989999999999999</v>
      </c>
      <c r="N420" s="32">
        <v>0.51239100000000004</v>
      </c>
      <c r="P420" s="16">
        <f t="shared" si="60"/>
        <v>-0.33960345704117956</v>
      </c>
      <c r="Q420" s="16">
        <f t="shared" si="54"/>
        <v>-4.8182148026476579</v>
      </c>
      <c r="R420" s="7">
        <v>-2</v>
      </c>
      <c r="S420" s="16">
        <f t="shared" si="55"/>
        <v>-2.0052793679755672</v>
      </c>
      <c r="T420" s="47">
        <f t="shared" si="56"/>
        <v>-2.0052793679755672</v>
      </c>
      <c r="U420" s="47">
        <f t="shared" si="57"/>
        <v>1.2483283100218243</v>
      </c>
      <c r="V420" s="7">
        <f t="shared" si="58"/>
        <v>1.3786709604886038</v>
      </c>
      <c r="W420" s="7">
        <f t="shared" si="59"/>
        <v>1.2483283100218243</v>
      </c>
      <c r="Y420" s="15"/>
      <c r="Z420" s="56">
        <f t="shared" si="61"/>
        <v>918.32831002182434</v>
      </c>
      <c r="AA420" s="7" t="s">
        <v>1465</v>
      </c>
      <c r="AB420" s="7">
        <v>1996</v>
      </c>
      <c r="AC420" s="7" t="s">
        <v>1030</v>
      </c>
      <c r="AD420" s="7" t="s">
        <v>1251</v>
      </c>
      <c r="AE420" s="17" t="s">
        <v>1252</v>
      </c>
    </row>
    <row r="421" spans="1:31" s="7" customFormat="1" ht="12" customHeight="1" x14ac:dyDescent="0.45">
      <c r="A421" s="7">
        <v>419</v>
      </c>
      <c r="B421" s="7" t="s">
        <v>423</v>
      </c>
      <c r="C421" s="7" t="s">
        <v>1052</v>
      </c>
      <c r="D421" s="8"/>
      <c r="E421" s="27">
        <v>-7.588495</v>
      </c>
      <c r="F421" s="27">
        <v>43.655938999999996</v>
      </c>
      <c r="G421" s="7" t="s">
        <v>358</v>
      </c>
      <c r="I421" s="7">
        <v>330</v>
      </c>
      <c r="J421" s="7">
        <v>330</v>
      </c>
      <c r="K421" s="16">
        <v>3.36</v>
      </c>
      <c r="L421" s="16">
        <v>17.100000000000001</v>
      </c>
      <c r="M421" s="27">
        <v>0.1179</v>
      </c>
      <c r="N421" s="32">
        <v>0.51224199999999998</v>
      </c>
      <c r="P421" s="16">
        <f t="shared" si="60"/>
        <v>-0.4006100660904931</v>
      </c>
      <c r="Q421" s="16">
        <f t="shared" si="54"/>
        <v>-7.7247492382548355</v>
      </c>
      <c r="R421" s="7">
        <v>-4.4000000000000004</v>
      </c>
      <c r="S421" s="16">
        <f t="shared" si="55"/>
        <v>-4.4064960608272807</v>
      </c>
      <c r="T421" s="47">
        <f t="shared" si="56"/>
        <v>-4.4064960608272807</v>
      </c>
      <c r="U421" s="47">
        <f t="shared" si="57"/>
        <v>1.4438192852802179</v>
      </c>
      <c r="V421" s="7">
        <f t="shared" si="58"/>
        <v>1.4424226534495339</v>
      </c>
      <c r="W421" s="7">
        <f t="shared" si="59"/>
        <v>1.4438192852802179</v>
      </c>
      <c r="Y421" s="15"/>
      <c r="Z421" s="56">
        <f t="shared" si="61"/>
        <v>1113.8192852802179</v>
      </c>
      <c r="AA421" s="7" t="s">
        <v>1465</v>
      </c>
      <c r="AB421" s="7">
        <v>1996</v>
      </c>
      <c r="AC421" s="7" t="s">
        <v>1030</v>
      </c>
      <c r="AD421" s="7" t="s">
        <v>1251</v>
      </c>
      <c r="AE421" s="17" t="s">
        <v>1252</v>
      </c>
    </row>
    <row r="422" spans="1:31" s="7" customFormat="1" ht="12" customHeight="1" x14ac:dyDescent="0.45">
      <c r="A422" s="7">
        <v>420</v>
      </c>
      <c r="B422" s="7" t="s">
        <v>424</v>
      </c>
      <c r="C422" s="7" t="s">
        <v>1052</v>
      </c>
      <c r="D422" s="8"/>
      <c r="E422" s="27">
        <v>-7.588495</v>
      </c>
      <c r="F422" s="27">
        <v>43.655938999999996</v>
      </c>
      <c r="G422" s="7" t="s">
        <v>358</v>
      </c>
      <c r="I422" s="7">
        <v>330</v>
      </c>
      <c r="J422" s="7">
        <v>330</v>
      </c>
      <c r="K422" s="16">
        <v>6.15</v>
      </c>
      <c r="L422" s="16">
        <v>34.299999999999997</v>
      </c>
      <c r="M422" s="27">
        <v>0.1085</v>
      </c>
      <c r="N422" s="32">
        <v>0.512185</v>
      </c>
      <c r="P422" s="16">
        <f t="shared" si="60"/>
        <v>-0.44839857651245552</v>
      </c>
      <c r="Q422" s="16">
        <f t="shared" si="54"/>
        <v>-8.8366449619425858</v>
      </c>
      <c r="R422" s="7">
        <v>-5.0999999999999996</v>
      </c>
      <c r="S422" s="16">
        <f t="shared" si="55"/>
        <v>-5.1225595526899168</v>
      </c>
      <c r="T422" s="47">
        <f t="shared" si="56"/>
        <v>-5.1225595526899168</v>
      </c>
      <c r="U422" s="47">
        <f t="shared" si="57"/>
        <v>1.5024022052068164</v>
      </c>
      <c r="V422" s="7">
        <f t="shared" si="58"/>
        <v>1.3962060137840184</v>
      </c>
      <c r="W422" s="7">
        <f t="shared" si="59"/>
        <v>1.5024022052068164</v>
      </c>
      <c r="Y422" s="15"/>
      <c r="Z422" s="56">
        <f t="shared" si="61"/>
        <v>1172.4022052068165</v>
      </c>
      <c r="AA422" s="7" t="s">
        <v>1465</v>
      </c>
      <c r="AB422" s="7">
        <v>1996</v>
      </c>
      <c r="AC422" s="7" t="s">
        <v>1030</v>
      </c>
      <c r="AD422" s="7" t="s">
        <v>1251</v>
      </c>
      <c r="AE422" s="17" t="s">
        <v>1252</v>
      </c>
    </row>
    <row r="423" spans="1:31" s="7" customFormat="1" ht="12" customHeight="1" x14ac:dyDescent="0.45">
      <c r="A423" s="7">
        <v>421</v>
      </c>
      <c r="B423" s="7" t="s">
        <v>425</v>
      </c>
      <c r="C423" s="7" t="s">
        <v>1052</v>
      </c>
      <c r="D423" s="8"/>
      <c r="E423" s="27">
        <v>-7.588495</v>
      </c>
      <c r="F423" s="27">
        <v>43.655938999999996</v>
      </c>
      <c r="G423" s="7" t="s">
        <v>426</v>
      </c>
      <c r="I423" s="7">
        <v>330</v>
      </c>
      <c r="J423" s="7">
        <v>330</v>
      </c>
      <c r="K423" s="16">
        <v>6.85</v>
      </c>
      <c r="L423" s="16">
        <v>38.700000000000003</v>
      </c>
      <c r="M423" s="27">
        <v>0.1071</v>
      </c>
      <c r="N423" s="32">
        <v>0.51213600000000004</v>
      </c>
      <c r="P423" s="16">
        <f t="shared" si="60"/>
        <v>-0.45551601423487553</v>
      </c>
      <c r="Q423" s="16">
        <f t="shared" si="54"/>
        <v>-9.792485145463381</v>
      </c>
      <c r="R423" s="7">
        <v>-6</v>
      </c>
      <c r="S423" s="16">
        <f t="shared" si="55"/>
        <v>-6.0194459995559066</v>
      </c>
      <c r="T423" s="47">
        <f t="shared" si="56"/>
        <v>-6.0194459995559066</v>
      </c>
      <c r="U423" s="47">
        <f t="shared" si="57"/>
        <v>1.5752739400061913</v>
      </c>
      <c r="V423" s="7">
        <f t="shared" si="58"/>
        <v>1.4475900697756576</v>
      </c>
      <c r="W423" s="7">
        <f t="shared" si="59"/>
        <v>1.5752739400061913</v>
      </c>
      <c r="Y423" s="15"/>
      <c r="Z423" s="56">
        <f t="shared" si="61"/>
        <v>1245.2739400061912</v>
      </c>
      <c r="AA423" s="7" t="s">
        <v>1465</v>
      </c>
      <c r="AB423" s="7">
        <v>1996</v>
      </c>
      <c r="AC423" s="7" t="s">
        <v>1030</v>
      </c>
      <c r="AD423" s="7" t="s">
        <v>1251</v>
      </c>
      <c r="AE423" s="17" t="s">
        <v>1252</v>
      </c>
    </row>
    <row r="424" spans="1:31" s="7" customFormat="1" ht="12" customHeight="1" x14ac:dyDescent="0.45">
      <c r="A424" s="7">
        <v>422</v>
      </c>
      <c r="B424" s="7" t="s">
        <v>427</v>
      </c>
      <c r="C424" s="7" t="s">
        <v>1052</v>
      </c>
      <c r="D424" s="8"/>
      <c r="E424" s="27">
        <v>-7.588495</v>
      </c>
      <c r="F424" s="27">
        <v>43.655938999999996</v>
      </c>
      <c r="G424" s="7" t="s">
        <v>426</v>
      </c>
      <c r="I424" s="7">
        <v>330</v>
      </c>
      <c r="J424" s="7">
        <v>330</v>
      </c>
      <c r="K424" s="16">
        <v>7.05</v>
      </c>
      <c r="L424" s="16">
        <v>40.299999999999997</v>
      </c>
      <c r="M424" s="27">
        <v>0.1056</v>
      </c>
      <c r="N424" s="32">
        <v>0.51213900000000001</v>
      </c>
      <c r="P424" s="16">
        <f t="shared" si="60"/>
        <v>-0.46314184036603967</v>
      </c>
      <c r="Q424" s="16">
        <f t="shared" si="54"/>
        <v>-9.7339643179017443</v>
      </c>
      <c r="R424" s="7">
        <v>-5.9</v>
      </c>
      <c r="S424" s="16">
        <f t="shared" si="55"/>
        <v>-5.8977604541498376</v>
      </c>
      <c r="T424" s="47">
        <f t="shared" si="56"/>
        <v>-5.8977604541498376</v>
      </c>
      <c r="U424" s="47">
        <f t="shared" si="57"/>
        <v>1.5654712504593975</v>
      </c>
      <c r="V424" s="7">
        <f t="shared" si="58"/>
        <v>1.4233926670682584</v>
      </c>
      <c r="W424" s="7">
        <f t="shared" si="59"/>
        <v>1.5654712504593975</v>
      </c>
      <c r="Y424" s="15"/>
      <c r="Z424" s="56">
        <f t="shared" si="61"/>
        <v>1235.4712504593974</v>
      </c>
      <c r="AA424" s="7" t="s">
        <v>1465</v>
      </c>
      <c r="AB424" s="7">
        <v>1996</v>
      </c>
      <c r="AC424" s="7" t="s">
        <v>1030</v>
      </c>
      <c r="AD424" s="7" t="s">
        <v>1251</v>
      </c>
      <c r="AE424" s="17" t="s">
        <v>1252</v>
      </c>
    </row>
    <row r="425" spans="1:31" s="7" customFormat="1" ht="12" customHeight="1" x14ac:dyDescent="0.45">
      <c r="A425" s="7">
        <v>423</v>
      </c>
      <c r="B425" s="7" t="s">
        <v>428</v>
      </c>
      <c r="C425" s="7" t="s">
        <v>1052</v>
      </c>
      <c r="D425" s="8"/>
      <c r="E425" s="27">
        <v>-2.6342680000000001</v>
      </c>
      <c r="F425" s="27">
        <v>34.370041999999998</v>
      </c>
      <c r="G425" s="7" t="s">
        <v>429</v>
      </c>
      <c r="I425" s="7">
        <v>344</v>
      </c>
      <c r="J425" s="7">
        <v>344</v>
      </c>
      <c r="K425" s="16">
        <v>40</v>
      </c>
      <c r="L425" s="16">
        <v>7.89</v>
      </c>
      <c r="M425" s="27">
        <v>0.11899999999999999</v>
      </c>
      <c r="N425" s="32">
        <v>0.51231199999999999</v>
      </c>
      <c r="P425" s="16">
        <f t="shared" si="60"/>
        <v>-0.39501779359430611</v>
      </c>
      <c r="Q425" s="16">
        <f t="shared" si="54"/>
        <v>-6.3592632617959222</v>
      </c>
      <c r="R425" s="7">
        <v>-3</v>
      </c>
      <c r="S425" s="16">
        <f t="shared" si="55"/>
        <v>-2.9485216247852457</v>
      </c>
      <c r="T425" s="47">
        <f t="shared" si="56"/>
        <v>-2.9485216247852457</v>
      </c>
      <c r="U425" s="47">
        <f t="shared" si="57"/>
        <v>1.3368211139169179</v>
      </c>
      <c r="V425" s="7">
        <f t="shared" si="58"/>
        <v>1.347106102494126</v>
      </c>
      <c r="W425" s="7">
        <f t="shared" si="59"/>
        <v>1.3368211139169179</v>
      </c>
      <c r="Y425" s="15"/>
      <c r="Z425" s="56">
        <f t="shared" si="61"/>
        <v>992.82111391691797</v>
      </c>
      <c r="AA425" s="7" t="s">
        <v>1466</v>
      </c>
      <c r="AB425" s="7">
        <v>1998</v>
      </c>
      <c r="AC425" s="7" t="s">
        <v>1025</v>
      </c>
      <c r="AD425" s="7" t="s">
        <v>1253</v>
      </c>
      <c r="AE425" s="17" t="s">
        <v>1254</v>
      </c>
    </row>
    <row r="426" spans="1:31" s="7" customFormat="1" ht="12" customHeight="1" x14ac:dyDescent="0.45">
      <c r="A426" s="7">
        <v>424</v>
      </c>
      <c r="B426" s="7" t="s">
        <v>430</v>
      </c>
      <c r="C426" s="7" t="s">
        <v>1052</v>
      </c>
      <c r="D426" s="8"/>
      <c r="E426" s="27">
        <v>-2.6342680000000001</v>
      </c>
      <c r="F426" s="27">
        <v>34.370041999999998</v>
      </c>
      <c r="G426" s="7" t="s">
        <v>429</v>
      </c>
      <c r="I426" s="7">
        <v>344</v>
      </c>
      <c r="J426" s="7">
        <v>344</v>
      </c>
      <c r="K426" s="16">
        <v>36.4</v>
      </c>
      <c r="L426" s="16">
        <v>6.94</v>
      </c>
      <c r="M426" s="27">
        <v>0.115</v>
      </c>
      <c r="N426" s="32">
        <v>0.51235200000000003</v>
      </c>
      <c r="P426" s="16">
        <f t="shared" si="60"/>
        <v>-0.41535332994407725</v>
      </c>
      <c r="Q426" s="16">
        <f t="shared" si="54"/>
        <v>-5.5789855609611472</v>
      </c>
      <c r="R426" s="7">
        <v>-2</v>
      </c>
      <c r="S426" s="16">
        <f t="shared" si="55"/>
        <v>-1.9926587688920065</v>
      </c>
      <c r="T426" s="47">
        <f t="shared" si="56"/>
        <v>-1.9926587688920065</v>
      </c>
      <c r="U426" s="47">
        <f t="shared" si="57"/>
        <v>1.2593189398882676</v>
      </c>
      <c r="V426" s="7">
        <f t="shared" si="58"/>
        <v>1.2312839481009819</v>
      </c>
      <c r="W426" s="7">
        <f t="shared" si="59"/>
        <v>1.2593189398882676</v>
      </c>
      <c r="Y426" s="15"/>
      <c r="Z426" s="56">
        <f t="shared" si="61"/>
        <v>915.31893988826755</v>
      </c>
      <c r="AA426" s="7" t="s">
        <v>1466</v>
      </c>
      <c r="AB426" s="7">
        <v>1998</v>
      </c>
      <c r="AC426" s="7" t="s">
        <v>1025</v>
      </c>
      <c r="AD426" s="7" t="s">
        <v>1253</v>
      </c>
      <c r="AE426" s="17" t="s">
        <v>1254</v>
      </c>
    </row>
    <row r="427" spans="1:31" s="7" customFormat="1" ht="12" customHeight="1" x14ac:dyDescent="0.45">
      <c r="A427" s="7">
        <v>425</v>
      </c>
      <c r="B427" s="7" t="s">
        <v>431</v>
      </c>
      <c r="C427" s="7" t="s">
        <v>1052</v>
      </c>
      <c r="D427" s="8"/>
      <c r="E427" s="27">
        <v>-2.6342680000000001</v>
      </c>
      <c r="F427" s="27">
        <v>34.370041999999998</v>
      </c>
      <c r="G427" s="7" t="s">
        <v>429</v>
      </c>
      <c r="I427" s="7">
        <v>344</v>
      </c>
      <c r="J427" s="7">
        <v>344</v>
      </c>
      <c r="K427" s="16">
        <v>37.1</v>
      </c>
      <c r="L427" s="16">
        <v>7.02</v>
      </c>
      <c r="M427" s="27">
        <v>0.114</v>
      </c>
      <c r="N427" s="32">
        <v>0.51235399999999998</v>
      </c>
      <c r="P427" s="16">
        <f t="shared" si="60"/>
        <v>-0.42043721403152012</v>
      </c>
      <c r="Q427" s="16">
        <f t="shared" si="54"/>
        <v>-5.5399716759207962</v>
      </c>
      <c r="R427" s="7">
        <v>-1.9</v>
      </c>
      <c r="S427" s="16">
        <f t="shared" si="55"/>
        <v>-1.9097485950870388</v>
      </c>
      <c r="T427" s="47">
        <f t="shared" si="56"/>
        <v>-1.9097485950870388</v>
      </c>
      <c r="U427" s="47">
        <f t="shared" si="57"/>
        <v>1.2526129358627835</v>
      </c>
      <c r="V427" s="7">
        <f t="shared" si="58"/>
        <v>1.2159401749590955</v>
      </c>
      <c r="W427" s="7">
        <f t="shared" si="59"/>
        <v>1.2526129358627835</v>
      </c>
      <c r="Y427" s="15"/>
      <c r="Z427" s="56">
        <f t="shared" si="61"/>
        <v>908.61293586278362</v>
      </c>
      <c r="AA427" s="7" t="s">
        <v>1466</v>
      </c>
      <c r="AB427" s="7">
        <v>1998</v>
      </c>
      <c r="AC427" s="7" t="s">
        <v>1025</v>
      </c>
      <c r="AD427" s="7" t="s">
        <v>1253</v>
      </c>
      <c r="AE427" s="17" t="s">
        <v>1254</v>
      </c>
    </row>
    <row r="428" spans="1:31" s="7" customFormat="1" ht="12" customHeight="1" x14ac:dyDescent="0.45">
      <c r="A428" s="7">
        <v>426</v>
      </c>
      <c r="B428" s="7" t="s">
        <v>432</v>
      </c>
      <c r="C428" s="7" t="s">
        <v>1052</v>
      </c>
      <c r="D428" s="8"/>
      <c r="E428" s="27">
        <v>-2.6342680000000001</v>
      </c>
      <c r="F428" s="27">
        <v>34.370041999999998</v>
      </c>
      <c r="G428" s="7" t="s">
        <v>429</v>
      </c>
      <c r="I428" s="7">
        <v>344</v>
      </c>
      <c r="J428" s="7">
        <v>344</v>
      </c>
      <c r="K428" s="16">
        <v>38</v>
      </c>
      <c r="L428" s="16">
        <v>7.02</v>
      </c>
      <c r="M428" s="27">
        <v>0.112</v>
      </c>
      <c r="N428" s="32">
        <v>0.51232100000000003</v>
      </c>
      <c r="P428" s="16">
        <f t="shared" si="60"/>
        <v>-0.43060498220640575</v>
      </c>
      <c r="Q428" s="16">
        <f t="shared" si="54"/>
        <v>-6.1837007791076815</v>
      </c>
      <c r="R428" s="7">
        <v>-2.5</v>
      </c>
      <c r="S428" s="16">
        <f t="shared" si="55"/>
        <v>-2.4656851207446917</v>
      </c>
      <c r="T428" s="47">
        <f t="shared" si="56"/>
        <v>-2.4656851207446917</v>
      </c>
      <c r="U428" s="47">
        <f t="shared" si="57"/>
        <v>1.2978607329741818</v>
      </c>
      <c r="V428" s="7">
        <f t="shared" si="58"/>
        <v>1.2413428649799512</v>
      </c>
      <c r="W428" s="7">
        <f t="shared" si="59"/>
        <v>1.2978607329741818</v>
      </c>
      <c r="Y428" s="15"/>
      <c r="Z428" s="56">
        <f t="shared" si="61"/>
        <v>953.8607329741817</v>
      </c>
      <c r="AA428" s="7" t="s">
        <v>1466</v>
      </c>
      <c r="AB428" s="7">
        <v>1998</v>
      </c>
      <c r="AC428" s="7" t="s">
        <v>1025</v>
      </c>
      <c r="AD428" s="7" t="s">
        <v>1253</v>
      </c>
      <c r="AE428" s="17" t="s">
        <v>1254</v>
      </c>
    </row>
    <row r="429" spans="1:31" s="7" customFormat="1" ht="12" customHeight="1" x14ac:dyDescent="0.45">
      <c r="A429" s="7">
        <v>427</v>
      </c>
      <c r="B429" s="7" t="s">
        <v>433</v>
      </c>
      <c r="C429" s="7" t="s">
        <v>1052</v>
      </c>
      <c r="D429" s="8"/>
      <c r="E429" s="27">
        <v>-2.6342680000000001</v>
      </c>
      <c r="F429" s="27">
        <v>34.370041999999998</v>
      </c>
      <c r="G429" s="7" t="s">
        <v>429</v>
      </c>
      <c r="I429" s="7">
        <v>344</v>
      </c>
      <c r="J429" s="7">
        <v>344</v>
      </c>
      <c r="K429" s="16">
        <v>39.5</v>
      </c>
      <c r="L429" s="16">
        <v>7.57</v>
      </c>
      <c r="M429" s="27">
        <v>0.11600000000000001</v>
      </c>
      <c r="N429" s="32">
        <v>0.51230399999999998</v>
      </c>
      <c r="P429" s="16">
        <f t="shared" si="60"/>
        <v>-0.4102694458566345</v>
      </c>
      <c r="Q429" s="16">
        <f t="shared" si="54"/>
        <v>-6.5153188019628772</v>
      </c>
      <c r="R429" s="7">
        <v>-3</v>
      </c>
      <c r="S429" s="16">
        <f t="shared" si="55"/>
        <v>-2.9728882986583525</v>
      </c>
      <c r="T429" s="47">
        <f t="shared" si="56"/>
        <v>-2.9728882986583525</v>
      </c>
      <c r="U429" s="47">
        <f t="shared" si="57"/>
        <v>1.3389226072261236</v>
      </c>
      <c r="V429" s="7">
        <f t="shared" si="58"/>
        <v>1.3183310691920751</v>
      </c>
      <c r="W429" s="7">
        <f t="shared" si="59"/>
        <v>1.3389226072261236</v>
      </c>
      <c r="Y429" s="15"/>
      <c r="Z429" s="56">
        <f t="shared" si="61"/>
        <v>994.92260722612355</v>
      </c>
      <c r="AA429" s="7" t="s">
        <v>1466</v>
      </c>
      <c r="AB429" s="7">
        <v>1998</v>
      </c>
      <c r="AC429" s="7" t="s">
        <v>1025</v>
      </c>
      <c r="AD429" s="7" t="s">
        <v>1253</v>
      </c>
      <c r="AE429" s="17" t="s">
        <v>1254</v>
      </c>
    </row>
    <row r="430" spans="1:31" s="7" customFormat="1" ht="12" customHeight="1" x14ac:dyDescent="0.45">
      <c r="A430" s="7">
        <v>428</v>
      </c>
      <c r="B430" s="7" t="s">
        <v>434</v>
      </c>
      <c r="C430" s="7" t="s">
        <v>1052</v>
      </c>
      <c r="D430" s="8"/>
      <c r="E430" s="27">
        <v>-2.6342680000000001</v>
      </c>
      <c r="F430" s="27">
        <v>34.370041999999998</v>
      </c>
      <c r="G430" s="7" t="s">
        <v>429</v>
      </c>
      <c r="I430" s="7">
        <v>344</v>
      </c>
      <c r="J430" s="7">
        <v>344</v>
      </c>
      <c r="K430" s="16">
        <v>36.700000000000003</v>
      </c>
      <c r="L430" s="16">
        <v>6.67</v>
      </c>
      <c r="M430" s="27">
        <v>0.11</v>
      </c>
      <c r="N430" s="32">
        <v>0.51241599999999998</v>
      </c>
      <c r="P430" s="16">
        <f t="shared" si="60"/>
        <v>-0.44077275038129138</v>
      </c>
      <c r="Q430" s="16">
        <f t="shared" si="54"/>
        <v>-4.3305412396277276</v>
      </c>
      <c r="R430" s="7">
        <v>-0.5</v>
      </c>
      <c r="S430" s="16">
        <f t="shared" si="55"/>
        <v>-0.52473300373550469</v>
      </c>
      <c r="T430" s="47">
        <f t="shared" si="56"/>
        <v>-0.52473300373550469</v>
      </c>
      <c r="U430" s="47">
        <f t="shared" si="57"/>
        <v>1.1400955036449318</v>
      </c>
      <c r="V430" s="7">
        <f t="shared" si="58"/>
        <v>1.0784675370053967</v>
      </c>
      <c r="W430" s="7">
        <f t="shared" si="59"/>
        <v>1.1400955036449318</v>
      </c>
      <c r="Y430" s="15"/>
      <c r="Z430" s="56">
        <f t="shared" si="61"/>
        <v>796.0955036449318</v>
      </c>
      <c r="AA430" s="7" t="s">
        <v>1466</v>
      </c>
      <c r="AB430" s="7">
        <v>1998</v>
      </c>
      <c r="AC430" s="7" t="s">
        <v>1025</v>
      </c>
      <c r="AD430" s="7" t="s">
        <v>1253</v>
      </c>
      <c r="AE430" s="17" t="s">
        <v>1254</v>
      </c>
    </row>
    <row r="431" spans="1:31" s="7" customFormat="1" ht="12" customHeight="1" x14ac:dyDescent="0.45">
      <c r="A431" s="7">
        <v>429</v>
      </c>
      <c r="B431" s="7" t="s">
        <v>435</v>
      </c>
      <c r="C431" s="7" t="s">
        <v>1052</v>
      </c>
      <c r="D431" s="8"/>
      <c r="E431" s="27">
        <v>-2.6342680000000001</v>
      </c>
      <c r="F431" s="27">
        <v>34.370041999999998</v>
      </c>
      <c r="G431" s="7" t="s">
        <v>429</v>
      </c>
      <c r="I431" s="7">
        <v>344</v>
      </c>
      <c r="J431" s="7">
        <v>344</v>
      </c>
      <c r="K431" s="16">
        <v>42</v>
      </c>
      <c r="L431" s="16">
        <v>8.17</v>
      </c>
      <c r="M431" s="27">
        <v>0.11799999999999999</v>
      </c>
      <c r="N431" s="32">
        <v>0.51235699999999995</v>
      </c>
      <c r="P431" s="16">
        <f t="shared" si="60"/>
        <v>-0.40010167768174898</v>
      </c>
      <c r="Q431" s="16">
        <f t="shared" si="54"/>
        <v>-5.4814508483591595</v>
      </c>
      <c r="R431" s="7">
        <v>-2</v>
      </c>
      <c r="S431" s="16">
        <f t="shared" si="55"/>
        <v>-2.0268129225838658</v>
      </c>
      <c r="T431" s="47">
        <f t="shared" si="56"/>
        <v>-2.0268129225838658</v>
      </c>
      <c r="U431" s="47">
        <f t="shared" si="57"/>
        <v>1.2619914962531467</v>
      </c>
      <c r="V431" s="7">
        <f t="shared" si="58"/>
        <v>1.2617994487550814</v>
      </c>
      <c r="W431" s="7">
        <f t="shared" si="59"/>
        <v>1.2619914962531467</v>
      </c>
      <c r="Y431" s="15"/>
      <c r="Z431" s="56">
        <f t="shared" si="61"/>
        <v>917.99149625314658</v>
      </c>
      <c r="AA431" s="7" t="s">
        <v>1466</v>
      </c>
      <c r="AB431" s="7">
        <v>1998</v>
      </c>
      <c r="AC431" s="7" t="s">
        <v>1025</v>
      </c>
      <c r="AD431" s="7" t="s">
        <v>1253</v>
      </c>
      <c r="AE431" s="17" t="s">
        <v>1254</v>
      </c>
    </row>
    <row r="432" spans="1:31" s="7" customFormat="1" ht="12" customHeight="1" x14ac:dyDescent="0.45">
      <c r="A432" s="7">
        <v>430</v>
      </c>
      <c r="B432" s="7" t="s">
        <v>436</v>
      </c>
      <c r="C432" s="7" t="s">
        <v>1052</v>
      </c>
      <c r="D432" s="8"/>
      <c r="E432" s="27">
        <v>-2.6342680000000001</v>
      </c>
      <c r="F432" s="27">
        <v>34.370041999999998</v>
      </c>
      <c r="G432" s="7" t="s">
        <v>361</v>
      </c>
      <c r="I432" s="7">
        <v>344</v>
      </c>
      <c r="J432" s="7">
        <v>344</v>
      </c>
      <c r="K432" s="16">
        <v>29</v>
      </c>
      <c r="L432" s="16">
        <v>5.63</v>
      </c>
      <c r="M432" s="27">
        <v>0.11600000000000001</v>
      </c>
      <c r="N432" s="32">
        <v>0.51239199999999996</v>
      </c>
      <c r="P432" s="16">
        <f t="shared" si="60"/>
        <v>-0.4102694458566345</v>
      </c>
      <c r="Q432" s="16">
        <f t="shared" si="54"/>
        <v>-4.7987078601285926</v>
      </c>
      <c r="R432" s="7">
        <v>-1.2</v>
      </c>
      <c r="S432" s="16">
        <f t="shared" si="55"/>
        <v>-1.2562773568240679</v>
      </c>
      <c r="T432" s="47">
        <f t="shared" si="56"/>
        <v>-1.2562773568240679</v>
      </c>
      <c r="U432" s="47">
        <f t="shared" si="57"/>
        <v>1.1994327428587084</v>
      </c>
      <c r="V432" s="7">
        <f t="shared" si="58"/>
        <v>1.1817281739483128</v>
      </c>
      <c r="W432" s="7">
        <f t="shared" si="59"/>
        <v>1.1994327428587084</v>
      </c>
      <c r="Y432" s="15"/>
      <c r="Z432" s="56">
        <f t="shared" si="61"/>
        <v>855.43274285870848</v>
      </c>
      <c r="AA432" s="7" t="s">
        <v>1466</v>
      </c>
      <c r="AB432" s="7">
        <v>1998</v>
      </c>
      <c r="AC432" s="7" t="s">
        <v>1025</v>
      </c>
      <c r="AD432" s="7" t="s">
        <v>1253</v>
      </c>
      <c r="AE432" s="17" t="s">
        <v>1254</v>
      </c>
    </row>
    <row r="433" spans="1:31" s="7" customFormat="1" ht="12" customHeight="1" x14ac:dyDescent="0.45">
      <c r="A433" s="7">
        <v>431</v>
      </c>
      <c r="B433" s="7" t="s">
        <v>437</v>
      </c>
      <c r="C433" s="7" t="s">
        <v>1052</v>
      </c>
      <c r="D433" s="8"/>
      <c r="E433" s="27">
        <v>-2.6342680000000001</v>
      </c>
      <c r="F433" s="27">
        <v>34.370041999999998</v>
      </c>
      <c r="G433" s="7" t="s">
        <v>361</v>
      </c>
      <c r="I433" s="7">
        <v>344</v>
      </c>
      <c r="J433" s="7">
        <v>344</v>
      </c>
      <c r="K433" s="16">
        <v>32.299999999999997</v>
      </c>
      <c r="L433" s="16">
        <v>5.83</v>
      </c>
      <c r="M433" s="27">
        <v>0.109</v>
      </c>
      <c r="N433" s="32">
        <v>0.512347</v>
      </c>
      <c r="P433" s="16">
        <f t="shared" si="60"/>
        <v>-0.44585663446873414</v>
      </c>
      <c r="Q433" s="16">
        <f t="shared" si="54"/>
        <v>-5.6765202735664655</v>
      </c>
      <c r="R433" s="7">
        <v>-1.8</v>
      </c>
      <c r="S433" s="16">
        <f t="shared" si="55"/>
        <v>-1.8268157489096275</v>
      </c>
      <c r="T433" s="47">
        <f t="shared" si="56"/>
        <v>-1.8268157489096275</v>
      </c>
      <c r="U433" s="47">
        <f t="shared" si="57"/>
        <v>1.246020976070523</v>
      </c>
      <c r="V433" s="7">
        <f t="shared" si="58"/>
        <v>1.1682371031026544</v>
      </c>
      <c r="W433" s="7">
        <f t="shared" si="59"/>
        <v>1.246020976070523</v>
      </c>
      <c r="Y433" s="15"/>
      <c r="Z433" s="56">
        <f t="shared" si="61"/>
        <v>902.02097607052292</v>
      </c>
      <c r="AA433" s="7" t="s">
        <v>1466</v>
      </c>
      <c r="AB433" s="7">
        <v>1998</v>
      </c>
      <c r="AC433" s="7" t="s">
        <v>1025</v>
      </c>
      <c r="AD433" s="7" t="s">
        <v>1253</v>
      </c>
      <c r="AE433" s="17" t="s">
        <v>1254</v>
      </c>
    </row>
    <row r="434" spans="1:31" s="7" customFormat="1" ht="12" customHeight="1" x14ac:dyDescent="0.45">
      <c r="A434" s="7">
        <v>432</v>
      </c>
      <c r="B434" s="7" t="s">
        <v>438</v>
      </c>
      <c r="C434" s="7" t="s">
        <v>1052</v>
      </c>
      <c r="D434" s="8"/>
      <c r="E434" s="27">
        <v>-2.6342680000000001</v>
      </c>
      <c r="F434" s="27">
        <v>34.370041999999998</v>
      </c>
      <c r="G434" s="7" t="s">
        <v>439</v>
      </c>
      <c r="I434" s="7">
        <v>344</v>
      </c>
      <c r="J434" s="7">
        <v>344</v>
      </c>
      <c r="K434" s="16">
        <v>26.3</v>
      </c>
      <c r="L434" s="16">
        <v>4.5999999999999996</v>
      </c>
      <c r="M434" s="27">
        <v>0.106</v>
      </c>
      <c r="N434" s="32">
        <v>0.51234100000000005</v>
      </c>
      <c r="P434" s="16">
        <f t="shared" si="60"/>
        <v>-0.46110828673106263</v>
      </c>
      <c r="Q434" s="16">
        <f t="shared" si="54"/>
        <v>-5.7935619286897388</v>
      </c>
      <c r="R434" s="7">
        <v>-1.8</v>
      </c>
      <c r="S434" s="16">
        <f t="shared" si="55"/>
        <v>-1.8121685377390508</v>
      </c>
      <c r="T434" s="47">
        <f t="shared" si="56"/>
        <v>-1.8121685377390508</v>
      </c>
      <c r="U434" s="47">
        <f t="shared" si="57"/>
        <v>1.244911817474013</v>
      </c>
      <c r="V434" s="7">
        <f t="shared" si="58"/>
        <v>1.1442713588414402</v>
      </c>
      <c r="W434" s="7">
        <f t="shared" si="59"/>
        <v>1.244911817474013</v>
      </c>
      <c r="Y434" s="15"/>
      <c r="Z434" s="56">
        <f t="shared" si="61"/>
        <v>900.91181747401311</v>
      </c>
      <c r="AA434" s="7" t="s">
        <v>1466</v>
      </c>
      <c r="AB434" s="7">
        <v>1998</v>
      </c>
      <c r="AC434" s="7" t="s">
        <v>1025</v>
      </c>
      <c r="AD434" s="7" t="s">
        <v>1253</v>
      </c>
      <c r="AE434" s="17" t="s">
        <v>1254</v>
      </c>
    </row>
    <row r="435" spans="1:31" s="7" customFormat="1" ht="12" customHeight="1" x14ac:dyDescent="0.45">
      <c r="A435" s="7">
        <v>433</v>
      </c>
      <c r="B435" s="7" t="s">
        <v>440</v>
      </c>
      <c r="C435" s="7" t="s">
        <v>1052</v>
      </c>
      <c r="D435" s="8"/>
      <c r="E435" s="27">
        <v>-2.6342680000000001</v>
      </c>
      <c r="F435" s="27">
        <v>34.370041999999998</v>
      </c>
      <c r="G435" s="7" t="s">
        <v>439</v>
      </c>
      <c r="I435" s="7">
        <v>344</v>
      </c>
      <c r="J435" s="7">
        <v>344</v>
      </c>
      <c r="K435" s="16">
        <v>38.799999999999997</v>
      </c>
      <c r="L435" s="16">
        <v>6.09</v>
      </c>
      <c r="M435" s="27">
        <v>9.5000000000000001E-2</v>
      </c>
      <c r="N435" s="32">
        <v>0.51241599999999998</v>
      </c>
      <c r="P435" s="16">
        <f t="shared" si="60"/>
        <v>-0.51703101169293342</v>
      </c>
      <c r="Q435" s="16">
        <f t="shared" si="54"/>
        <v>-4.3305412396277276</v>
      </c>
      <c r="R435" s="7">
        <v>0.1</v>
      </c>
      <c r="S435" s="16">
        <f t="shared" si="55"/>
        <v>0.13371132773373695</v>
      </c>
      <c r="T435" s="47">
        <f t="shared" si="56"/>
        <v>0.13371132773373695</v>
      </c>
      <c r="U435" s="47">
        <f t="shared" si="57"/>
        <v>1.0867715984668742</v>
      </c>
      <c r="V435" s="7">
        <f t="shared" si="58"/>
        <v>0.94260182357706057</v>
      </c>
      <c r="W435" s="7">
        <f t="shared" si="59"/>
        <v>1.0867715984668742</v>
      </c>
      <c r="Y435" s="15"/>
      <c r="Z435" s="56">
        <f t="shared" si="61"/>
        <v>742.77159846687414</v>
      </c>
      <c r="AA435" s="7" t="s">
        <v>1466</v>
      </c>
      <c r="AB435" s="7">
        <v>1998</v>
      </c>
      <c r="AC435" s="7" t="s">
        <v>1025</v>
      </c>
      <c r="AD435" s="7" t="s">
        <v>1253</v>
      </c>
      <c r="AE435" s="17" t="s">
        <v>1254</v>
      </c>
    </row>
    <row r="436" spans="1:31" s="7" customFormat="1" ht="12" customHeight="1" x14ac:dyDescent="0.45">
      <c r="A436" s="7">
        <v>434</v>
      </c>
      <c r="B436" s="7" t="s">
        <v>441</v>
      </c>
      <c r="C436" s="7" t="s">
        <v>1052</v>
      </c>
      <c r="D436" s="8"/>
      <c r="E436" s="27">
        <v>-2.6342680000000001</v>
      </c>
      <c r="F436" s="27">
        <v>34.370041999999998</v>
      </c>
      <c r="G436" s="7" t="s">
        <v>439</v>
      </c>
      <c r="I436" s="7">
        <v>344</v>
      </c>
      <c r="J436" s="7">
        <v>344</v>
      </c>
      <c r="K436" s="16">
        <v>41.9</v>
      </c>
      <c r="L436" s="16">
        <v>6.8</v>
      </c>
      <c r="M436" s="27">
        <v>9.8000000000000004E-2</v>
      </c>
      <c r="N436" s="32">
        <v>0.51241800000000004</v>
      </c>
      <c r="P436" s="16">
        <f t="shared" si="60"/>
        <v>-0.50177935943060503</v>
      </c>
      <c r="Q436" s="16">
        <f t="shared" si="54"/>
        <v>-4.2915273545851562</v>
      </c>
      <c r="R436" s="7">
        <v>0</v>
      </c>
      <c r="S436" s="16">
        <f t="shared" si="55"/>
        <v>4.1036346482460573E-2</v>
      </c>
      <c r="T436" s="47">
        <f t="shared" si="56"/>
        <v>4.1036346482460573E-2</v>
      </c>
      <c r="U436" s="47">
        <f t="shared" si="57"/>
        <v>1.0942734276038013</v>
      </c>
      <c r="V436" s="7">
        <f t="shared" si="58"/>
        <v>0.96433905276748488</v>
      </c>
      <c r="W436" s="7">
        <f t="shared" si="59"/>
        <v>1.0942734276038013</v>
      </c>
      <c r="Y436" s="15"/>
      <c r="Z436" s="56">
        <f t="shared" si="61"/>
        <v>750.27342760380134</v>
      </c>
      <c r="AA436" s="7" t="s">
        <v>1466</v>
      </c>
      <c r="AB436" s="7">
        <v>1998</v>
      </c>
      <c r="AC436" s="7" t="s">
        <v>1025</v>
      </c>
      <c r="AD436" s="7" t="s">
        <v>1253</v>
      </c>
      <c r="AE436" s="17" t="s">
        <v>1254</v>
      </c>
    </row>
    <row r="437" spans="1:31" s="7" customFormat="1" ht="12" customHeight="1" x14ac:dyDescent="0.45">
      <c r="A437" s="7">
        <v>435</v>
      </c>
      <c r="B437" s="7" t="s">
        <v>442</v>
      </c>
      <c r="C437" s="7" t="s">
        <v>1052</v>
      </c>
      <c r="D437" s="8"/>
      <c r="E437" s="27">
        <v>-2.6342680000000001</v>
      </c>
      <c r="F437" s="27">
        <v>34.370041999999998</v>
      </c>
      <c r="G437" s="7" t="s">
        <v>439</v>
      </c>
      <c r="I437" s="7">
        <v>344</v>
      </c>
      <c r="J437" s="7">
        <v>344</v>
      </c>
      <c r="K437" s="16">
        <v>30.2</v>
      </c>
      <c r="L437" s="16">
        <v>5.13</v>
      </c>
      <c r="M437" s="27">
        <v>0.10299999999999999</v>
      </c>
      <c r="N437" s="32">
        <v>0.51237600000000005</v>
      </c>
      <c r="P437" s="16">
        <f t="shared" si="60"/>
        <v>-0.47635993899339102</v>
      </c>
      <c r="Q437" s="16">
        <f t="shared" si="54"/>
        <v>-5.1108189404602822</v>
      </c>
      <c r="R437" s="7">
        <v>-1</v>
      </c>
      <c r="S437" s="16">
        <f t="shared" si="55"/>
        <v>-0.99773668321574593</v>
      </c>
      <c r="T437" s="47">
        <f t="shared" si="56"/>
        <v>-0.99773668321574593</v>
      </c>
      <c r="U437" s="47">
        <f t="shared" si="57"/>
        <v>1.178733347297175</v>
      </c>
      <c r="V437" s="7">
        <f t="shared" si="58"/>
        <v>1.0653731097089894</v>
      </c>
      <c r="W437" s="7">
        <f t="shared" si="59"/>
        <v>1.178733347297175</v>
      </c>
      <c r="Y437" s="15"/>
      <c r="Z437" s="56">
        <f t="shared" si="61"/>
        <v>834.73334729717499</v>
      </c>
      <c r="AA437" s="7" t="s">
        <v>1466</v>
      </c>
      <c r="AB437" s="7">
        <v>1998</v>
      </c>
      <c r="AC437" s="7" t="s">
        <v>1025</v>
      </c>
      <c r="AD437" s="7" t="s">
        <v>1253</v>
      </c>
      <c r="AE437" s="17" t="s">
        <v>1254</v>
      </c>
    </row>
    <row r="438" spans="1:31" s="7" customFormat="1" ht="12" customHeight="1" x14ac:dyDescent="0.45">
      <c r="A438" s="7">
        <v>436</v>
      </c>
      <c r="B438" s="7" t="s">
        <v>443</v>
      </c>
      <c r="C438" s="7" t="s">
        <v>1052</v>
      </c>
      <c r="D438" s="8"/>
      <c r="E438" s="27">
        <v>-2.6342680000000001</v>
      </c>
      <c r="F438" s="27">
        <v>34.370041999999998</v>
      </c>
      <c r="G438" s="7" t="s">
        <v>439</v>
      </c>
      <c r="I438" s="7">
        <v>344</v>
      </c>
      <c r="J438" s="7">
        <v>344</v>
      </c>
      <c r="K438" s="16">
        <v>39.5</v>
      </c>
      <c r="L438" s="16">
        <v>6.05</v>
      </c>
      <c r="M438" s="27">
        <v>9.2999999999999999E-2</v>
      </c>
      <c r="N438" s="32">
        <v>0.51241999999999999</v>
      </c>
      <c r="P438" s="16">
        <f t="shared" si="60"/>
        <v>-0.52719877986781905</v>
      </c>
      <c r="Q438" s="16">
        <f t="shared" si="54"/>
        <v>-4.2525134695448052</v>
      </c>
      <c r="R438" s="7">
        <v>0.3</v>
      </c>
      <c r="S438" s="16">
        <f t="shared" si="55"/>
        <v>0.29953167534589209</v>
      </c>
      <c r="T438" s="47">
        <f t="shared" si="56"/>
        <v>0.29953167534589209</v>
      </c>
      <c r="U438" s="47">
        <f t="shared" si="57"/>
        <v>1.073294163678592</v>
      </c>
      <c r="V438" s="7">
        <f t="shared" si="58"/>
        <v>0.92199341930302825</v>
      </c>
      <c r="W438" s="7">
        <f t="shared" si="59"/>
        <v>1.073294163678592</v>
      </c>
      <c r="Y438" s="15"/>
      <c r="Z438" s="56">
        <f t="shared" si="61"/>
        <v>729.29416367859199</v>
      </c>
      <c r="AA438" s="7" t="s">
        <v>1466</v>
      </c>
      <c r="AB438" s="7">
        <v>1998</v>
      </c>
      <c r="AC438" s="7" t="s">
        <v>1025</v>
      </c>
      <c r="AD438" s="7" t="s">
        <v>1253</v>
      </c>
      <c r="AE438" s="17" t="s">
        <v>1254</v>
      </c>
    </row>
    <row r="439" spans="1:31" s="7" customFormat="1" ht="12" customHeight="1" x14ac:dyDescent="0.45">
      <c r="A439" s="7">
        <v>437</v>
      </c>
      <c r="B439" s="7" t="s">
        <v>444</v>
      </c>
      <c r="C439" s="7" t="s">
        <v>1052</v>
      </c>
      <c r="D439" s="8"/>
      <c r="E439" s="27">
        <v>-2.6342680000000001</v>
      </c>
      <c r="F439" s="27">
        <v>34.370041999999998</v>
      </c>
      <c r="G439" s="7" t="s">
        <v>439</v>
      </c>
      <c r="I439" s="7">
        <v>344</v>
      </c>
      <c r="J439" s="7">
        <v>344</v>
      </c>
      <c r="K439" s="16">
        <v>26.7</v>
      </c>
      <c r="L439" s="16">
        <v>4.42</v>
      </c>
      <c r="M439" s="27">
        <v>0.1</v>
      </c>
      <c r="N439" s="32">
        <v>0.51230600000000004</v>
      </c>
      <c r="P439" s="16">
        <f t="shared" si="60"/>
        <v>-0.4916115912557194</v>
      </c>
      <c r="Q439" s="16">
        <f t="shared" si="54"/>
        <v>-6.4763049169203057</v>
      </c>
      <c r="R439" s="7">
        <v>-2.2000000000000002</v>
      </c>
      <c r="S439" s="16">
        <f t="shared" si="55"/>
        <v>-2.2315337933819217</v>
      </c>
      <c r="T439" s="47">
        <f t="shared" si="56"/>
        <v>-2.2315337933819217</v>
      </c>
      <c r="U439" s="47">
        <f t="shared" si="57"/>
        <v>1.2791727758076024</v>
      </c>
      <c r="V439" s="7">
        <f t="shared" si="58"/>
        <v>1.1308299537214797</v>
      </c>
      <c r="W439" s="7">
        <f t="shared" si="59"/>
        <v>1.2791727758076024</v>
      </c>
      <c r="Y439" s="15"/>
      <c r="Z439" s="56">
        <f t="shared" si="61"/>
        <v>935.17277580760242</v>
      </c>
      <c r="AA439" s="7" t="s">
        <v>1466</v>
      </c>
      <c r="AB439" s="7">
        <v>1998</v>
      </c>
      <c r="AC439" s="7" t="s">
        <v>1025</v>
      </c>
      <c r="AD439" s="7" t="s">
        <v>1253</v>
      </c>
      <c r="AE439" s="17" t="s">
        <v>1254</v>
      </c>
    </row>
    <row r="440" spans="1:31" s="7" customFormat="1" ht="12" customHeight="1" x14ac:dyDescent="0.45">
      <c r="A440" s="7">
        <v>438</v>
      </c>
      <c r="B440" s="7" t="s">
        <v>445</v>
      </c>
      <c r="C440" s="7" t="s">
        <v>1052</v>
      </c>
      <c r="D440" s="8"/>
      <c r="E440" s="27">
        <v>-2.6342680000000001</v>
      </c>
      <c r="F440" s="27">
        <v>34.370041999999998</v>
      </c>
      <c r="G440" s="7" t="s">
        <v>439</v>
      </c>
      <c r="I440" s="7">
        <v>344</v>
      </c>
      <c r="J440" s="7">
        <v>344</v>
      </c>
      <c r="K440" s="16">
        <v>31.6</v>
      </c>
      <c r="L440" s="16">
        <v>4.92</v>
      </c>
      <c r="M440" s="27">
        <v>9.4E-2</v>
      </c>
      <c r="N440" s="32">
        <v>0.51236400000000004</v>
      </c>
      <c r="P440" s="16">
        <f t="shared" si="60"/>
        <v>-0.52211489578037629</v>
      </c>
      <c r="Q440" s="16">
        <f t="shared" si="54"/>
        <v>-5.3449022507112698</v>
      </c>
      <c r="R440" s="7">
        <v>-0.8</v>
      </c>
      <c r="S440" s="16">
        <f t="shared" si="55"/>
        <v>-0.83675339458518838</v>
      </c>
      <c r="T440" s="47">
        <f t="shared" si="56"/>
        <v>-0.83675339458518838</v>
      </c>
      <c r="U440" s="47">
        <f t="shared" si="57"/>
        <v>1.1658044094385382</v>
      </c>
      <c r="V440" s="7">
        <f t="shared" si="58"/>
        <v>1.0007570404357415</v>
      </c>
      <c r="W440" s="7">
        <f t="shared" si="59"/>
        <v>1.1658044094385382</v>
      </c>
      <c r="Y440" s="15"/>
      <c r="Z440" s="56">
        <f t="shared" si="61"/>
        <v>821.80440943853819</v>
      </c>
      <c r="AA440" s="7" t="s">
        <v>1466</v>
      </c>
      <c r="AB440" s="7">
        <v>1998</v>
      </c>
      <c r="AC440" s="7" t="s">
        <v>1025</v>
      </c>
      <c r="AD440" s="7" t="s">
        <v>1253</v>
      </c>
      <c r="AE440" s="17" t="s">
        <v>1254</v>
      </c>
    </row>
    <row r="441" spans="1:31" s="7" customFormat="1" ht="12" customHeight="1" x14ac:dyDescent="0.45">
      <c r="A441" s="7">
        <v>439</v>
      </c>
      <c r="B441" s="7" t="s">
        <v>446</v>
      </c>
      <c r="C441" s="7" t="s">
        <v>1052</v>
      </c>
      <c r="D441" s="8"/>
      <c r="E441" s="27">
        <v>-2.6342680000000001</v>
      </c>
      <c r="F441" s="27">
        <v>34.370041999999998</v>
      </c>
      <c r="G441" s="7" t="s">
        <v>358</v>
      </c>
      <c r="I441" s="7">
        <v>344</v>
      </c>
      <c r="J441" s="7">
        <v>344</v>
      </c>
      <c r="K441" s="16">
        <v>22.5</v>
      </c>
      <c r="L441" s="16">
        <v>3.56</v>
      </c>
      <c r="M441" s="27">
        <v>0.10299999999999999</v>
      </c>
      <c r="N441" s="32">
        <v>0.51242799999999999</v>
      </c>
      <c r="P441" s="16">
        <f t="shared" si="60"/>
        <v>-0.47635993899339102</v>
      </c>
      <c r="Q441" s="16">
        <f t="shared" si="54"/>
        <v>-4.0964579293778502</v>
      </c>
      <c r="R441" s="7">
        <v>0</v>
      </c>
      <c r="S441" s="16">
        <f t="shared" si="55"/>
        <v>1.6624327866685995E-2</v>
      </c>
      <c r="T441" s="47">
        <f t="shared" si="56"/>
        <v>1.6624327866685995E-2</v>
      </c>
      <c r="U441" s="47">
        <f t="shared" si="57"/>
        <v>1.0961787737244513</v>
      </c>
      <c r="V441" s="7">
        <f t="shared" si="58"/>
        <v>0.99402978833374556</v>
      </c>
      <c r="W441" s="7">
        <f t="shared" si="59"/>
        <v>1.0961787737244513</v>
      </c>
      <c r="Y441" s="15"/>
      <c r="Z441" s="56">
        <f t="shared" si="61"/>
        <v>752.17877372445128</v>
      </c>
      <c r="AA441" s="7" t="s">
        <v>1466</v>
      </c>
      <c r="AB441" s="7">
        <v>1998</v>
      </c>
      <c r="AC441" s="7" t="s">
        <v>1025</v>
      </c>
      <c r="AD441" s="7" t="s">
        <v>1253</v>
      </c>
      <c r="AE441" s="17" t="s">
        <v>1254</v>
      </c>
    </row>
    <row r="442" spans="1:31" s="7" customFormat="1" ht="12" customHeight="1" x14ac:dyDescent="0.45">
      <c r="A442" s="7">
        <v>440</v>
      </c>
      <c r="B442" s="7" t="s">
        <v>447</v>
      </c>
      <c r="C442" s="7" t="s">
        <v>1052</v>
      </c>
      <c r="D442" s="8"/>
      <c r="E442" s="27">
        <v>-2.6342680000000001</v>
      </c>
      <c r="F442" s="27">
        <v>34.370041999999998</v>
      </c>
      <c r="G442" s="7" t="s">
        <v>358</v>
      </c>
      <c r="I442" s="7">
        <v>344</v>
      </c>
      <c r="J442" s="7">
        <v>344</v>
      </c>
      <c r="K442" s="16">
        <v>27.7</v>
      </c>
      <c r="L442" s="16">
        <v>4.3600000000000003</v>
      </c>
      <c r="M442" s="27">
        <v>9.5000000000000001E-2</v>
      </c>
      <c r="N442" s="32">
        <v>0.51242900000000002</v>
      </c>
      <c r="P442" s="16">
        <f t="shared" si="60"/>
        <v>-0.51703101169293342</v>
      </c>
      <c r="Q442" s="16">
        <f t="shared" si="54"/>
        <v>-4.0769509868565645</v>
      </c>
      <c r="R442" s="7">
        <v>0.4</v>
      </c>
      <c r="S442" s="16">
        <f t="shared" si="55"/>
        <v>0.38730158050490004</v>
      </c>
      <c r="T442" s="47">
        <f t="shared" si="56"/>
        <v>0.38730158050490004</v>
      </c>
      <c r="U442" s="47">
        <f t="shared" si="57"/>
        <v>1.0661188185623038</v>
      </c>
      <c r="V442" s="7">
        <f t="shared" si="58"/>
        <v>0.92595768729300099</v>
      </c>
      <c r="W442" s="7">
        <f t="shared" si="59"/>
        <v>1.0661188185623038</v>
      </c>
      <c r="Y442" s="15"/>
      <c r="Z442" s="56">
        <f t="shared" si="61"/>
        <v>722.11881856230389</v>
      </c>
      <c r="AA442" s="7" t="s">
        <v>1466</v>
      </c>
      <c r="AB442" s="7">
        <v>1998</v>
      </c>
      <c r="AC442" s="7" t="s">
        <v>1025</v>
      </c>
      <c r="AD442" s="7" t="s">
        <v>1253</v>
      </c>
      <c r="AE442" s="17" t="s">
        <v>1254</v>
      </c>
    </row>
    <row r="443" spans="1:31" s="7" customFormat="1" ht="12" customHeight="1" x14ac:dyDescent="0.45">
      <c r="A443" s="7">
        <v>441</v>
      </c>
      <c r="B443" s="7" t="s">
        <v>448</v>
      </c>
      <c r="C443" s="7" t="s">
        <v>1052</v>
      </c>
      <c r="D443" s="8"/>
      <c r="E443" s="27">
        <v>-2.6342680000000001</v>
      </c>
      <c r="F443" s="27">
        <v>34.370041999999998</v>
      </c>
      <c r="G443" s="7" t="s">
        <v>358</v>
      </c>
      <c r="I443" s="7">
        <v>344</v>
      </c>
      <c r="J443" s="7">
        <v>344</v>
      </c>
      <c r="K443" s="16">
        <v>17.7</v>
      </c>
      <c r="L443" s="16">
        <v>3.29</v>
      </c>
      <c r="M443" s="27">
        <v>0.109</v>
      </c>
      <c r="N443" s="32">
        <v>0.51242500000000002</v>
      </c>
      <c r="P443" s="16">
        <f t="shared" si="60"/>
        <v>-0.44585663446873414</v>
      </c>
      <c r="Q443" s="16">
        <f t="shared" si="54"/>
        <v>-4.1549787569394869</v>
      </c>
      <c r="R443" s="7">
        <v>-0.3</v>
      </c>
      <c r="S443" s="16">
        <f t="shared" si="55"/>
        <v>-0.30527423228264894</v>
      </c>
      <c r="T443" s="47">
        <f t="shared" si="56"/>
        <v>-0.30527423228264894</v>
      </c>
      <c r="U443" s="47">
        <f t="shared" si="57"/>
        <v>1.1222618848465074</v>
      </c>
      <c r="V443" s="7">
        <f t="shared" si="58"/>
        <v>1.0551501156165402</v>
      </c>
      <c r="W443" s="7">
        <f t="shared" si="59"/>
        <v>1.1222618848465074</v>
      </c>
      <c r="Y443" s="15"/>
      <c r="Z443" s="56">
        <f t="shared" si="61"/>
        <v>778.26188484650743</v>
      </c>
      <c r="AA443" s="7" t="s">
        <v>1466</v>
      </c>
      <c r="AB443" s="7">
        <v>1998</v>
      </c>
      <c r="AC443" s="7" t="s">
        <v>1025</v>
      </c>
      <c r="AD443" s="7" t="s">
        <v>1253</v>
      </c>
      <c r="AE443" s="17" t="s">
        <v>1254</v>
      </c>
    </row>
    <row r="444" spans="1:31" s="7" customFormat="1" ht="12" customHeight="1" x14ac:dyDescent="0.45">
      <c r="A444" s="7">
        <v>442</v>
      </c>
      <c r="B444" s="7" t="s">
        <v>449</v>
      </c>
      <c r="C444" s="7" t="s">
        <v>1052</v>
      </c>
      <c r="D444" s="8"/>
      <c r="E444" s="27">
        <v>-2.6342680000000001</v>
      </c>
      <c r="F444" s="27">
        <v>34.370041999999998</v>
      </c>
      <c r="G444" s="7" t="s">
        <v>358</v>
      </c>
      <c r="I444" s="7">
        <v>344</v>
      </c>
      <c r="J444" s="7">
        <v>344</v>
      </c>
      <c r="K444" s="16">
        <v>16.7</v>
      </c>
      <c r="L444" s="16">
        <v>3.02</v>
      </c>
      <c r="M444" s="27">
        <v>0.108</v>
      </c>
      <c r="N444" s="32">
        <v>0.51237299999999997</v>
      </c>
      <c r="P444" s="16">
        <f t="shared" si="60"/>
        <v>-0.45094051855617701</v>
      </c>
      <c r="Q444" s="16">
        <f t="shared" si="54"/>
        <v>-5.1693397680252495</v>
      </c>
      <c r="R444" s="7">
        <v>-1.3</v>
      </c>
      <c r="S444" s="16">
        <f t="shared" si="55"/>
        <v>-1.2757389546037943</v>
      </c>
      <c r="T444" s="47">
        <f t="shared" si="56"/>
        <v>-1.2757389546037943</v>
      </c>
      <c r="U444" s="47">
        <f t="shared" si="57"/>
        <v>1.2012333605490311</v>
      </c>
      <c r="V444" s="7">
        <f t="shared" si="58"/>
        <v>1.119893961579143</v>
      </c>
      <c r="W444" s="7">
        <f t="shared" si="59"/>
        <v>1.2012333605490311</v>
      </c>
      <c r="Y444" s="15"/>
      <c r="Z444" s="56">
        <f t="shared" si="61"/>
        <v>857.23336054903098</v>
      </c>
      <c r="AA444" s="7" t="s">
        <v>1466</v>
      </c>
      <c r="AB444" s="7">
        <v>1998</v>
      </c>
      <c r="AC444" s="7" t="s">
        <v>1025</v>
      </c>
      <c r="AD444" s="7" t="s">
        <v>1253</v>
      </c>
      <c r="AE444" s="17" t="s">
        <v>1254</v>
      </c>
    </row>
    <row r="445" spans="1:31" s="7" customFormat="1" ht="12" customHeight="1" x14ac:dyDescent="0.45">
      <c r="A445" s="7">
        <v>443</v>
      </c>
      <c r="B445" s="7" t="s">
        <v>450</v>
      </c>
      <c r="C445" s="7" t="s">
        <v>1052</v>
      </c>
      <c r="D445" s="8"/>
      <c r="E445" s="27">
        <v>-2.6342680000000001</v>
      </c>
      <c r="F445" s="27">
        <v>34.370041999999998</v>
      </c>
      <c r="G445" s="7" t="s">
        <v>358</v>
      </c>
      <c r="I445" s="7">
        <v>344</v>
      </c>
      <c r="J445" s="7">
        <v>344</v>
      </c>
      <c r="K445" s="16">
        <v>27.6</v>
      </c>
      <c r="L445" s="16">
        <v>4.26</v>
      </c>
      <c r="M445" s="27">
        <v>9.2999999999999999E-2</v>
      </c>
      <c r="N445" s="32">
        <v>0.51233399999999996</v>
      </c>
      <c r="P445" s="16">
        <f t="shared" si="60"/>
        <v>-0.52719877986781905</v>
      </c>
      <c r="Q445" s="16">
        <f t="shared" ref="Q445:Q508" si="62">((N445/0.512638)-1)*10000</f>
        <v>-5.9301105263376286</v>
      </c>
      <c r="R445" s="7">
        <v>-1.4</v>
      </c>
      <c r="S445" s="16">
        <f t="shared" ref="S445:S508" si="63">Q445-25.1*P445*0.001*J445</f>
        <v>-1.3780653814469312</v>
      </c>
      <c r="T445" s="47">
        <f t="shared" ref="T445:T508" si="64">S445</f>
        <v>-1.3780653814469312</v>
      </c>
      <c r="U445" s="47">
        <f t="shared" ref="U445:U508" si="65">W445</f>
        <v>1.209884762171245</v>
      </c>
      <c r="V445" s="7">
        <f t="shared" ref="V445:V508" si="66">(1/0.00654)*LN(1+(N445-0.51315)/(M445-0.2137))</f>
        <v>1.0302466742985106</v>
      </c>
      <c r="W445" s="7">
        <f t="shared" ref="W445:W508" si="67">V445-(V445-J445/1000)*(-0.4-P445)/(-0.4-0.08592)</f>
        <v>1.209884762171245</v>
      </c>
      <c r="Y445" s="15"/>
      <c r="Z445" s="56">
        <f t="shared" si="61"/>
        <v>865.88476217124503</v>
      </c>
      <c r="AA445" s="7" t="s">
        <v>1466</v>
      </c>
      <c r="AB445" s="7">
        <v>1998</v>
      </c>
      <c r="AC445" s="7" t="s">
        <v>1025</v>
      </c>
      <c r="AD445" s="7" t="s">
        <v>1253</v>
      </c>
      <c r="AE445" s="17" t="s">
        <v>1254</v>
      </c>
    </row>
    <row r="446" spans="1:31" s="7" customFormat="1" ht="12" customHeight="1" x14ac:dyDescent="0.45">
      <c r="A446" s="7">
        <v>444</v>
      </c>
      <c r="B446" s="7" t="s">
        <v>451</v>
      </c>
      <c r="C446" s="7" t="s">
        <v>1052</v>
      </c>
      <c r="D446" s="8"/>
      <c r="E446" s="27">
        <v>-2.6342680000000001</v>
      </c>
      <c r="F446" s="27">
        <v>34.370041999999998</v>
      </c>
      <c r="G446" s="7" t="s">
        <v>452</v>
      </c>
      <c r="I446" s="7">
        <v>344</v>
      </c>
      <c r="J446" s="7">
        <v>344</v>
      </c>
      <c r="K446" s="16">
        <v>47.1</v>
      </c>
      <c r="L446" s="16">
        <v>7.74</v>
      </c>
      <c r="M446" s="27">
        <v>0.104</v>
      </c>
      <c r="N446" s="32">
        <v>0.51187800000000006</v>
      </c>
      <c r="P446" s="16">
        <f t="shared" si="60"/>
        <v>-0.47127605490594826</v>
      </c>
      <c r="Q446" s="16">
        <f t="shared" si="62"/>
        <v>-14.825276315840741</v>
      </c>
      <c r="R446" s="7">
        <v>-10.7</v>
      </c>
      <c r="S446" s="16">
        <f t="shared" si="63"/>
        <v>-10.756090347360821</v>
      </c>
      <c r="T446" s="47">
        <f t="shared" si="64"/>
        <v>-10.756090347360821</v>
      </c>
      <c r="U446" s="47">
        <f t="shared" si="65"/>
        <v>1.9708849955003227</v>
      </c>
      <c r="V446" s="7">
        <f t="shared" si="66"/>
        <v>1.7627752229275118</v>
      </c>
      <c r="W446" s="7">
        <f t="shared" si="67"/>
        <v>1.9708849955003227</v>
      </c>
      <c r="Y446" s="15"/>
      <c r="Z446" s="56">
        <f t="shared" si="61"/>
        <v>1626.8849955003227</v>
      </c>
      <c r="AA446" s="7" t="s">
        <v>1466</v>
      </c>
      <c r="AB446" s="7">
        <v>1998</v>
      </c>
      <c r="AC446" s="7" t="s">
        <v>1025</v>
      </c>
      <c r="AD446" s="7" t="s">
        <v>1253</v>
      </c>
      <c r="AE446" s="17" t="s">
        <v>1254</v>
      </c>
    </row>
    <row r="447" spans="1:31" s="7" customFormat="1" ht="12" customHeight="1" x14ac:dyDescent="0.45">
      <c r="A447" s="7">
        <v>445</v>
      </c>
      <c r="B447" s="7" t="s">
        <v>453</v>
      </c>
      <c r="C447" s="7" t="s">
        <v>1052</v>
      </c>
      <c r="D447" s="8"/>
      <c r="E447" s="27">
        <v>-2.6342680000000001</v>
      </c>
      <c r="F447" s="27">
        <v>34.370041999999998</v>
      </c>
      <c r="G447" s="7" t="s">
        <v>452</v>
      </c>
      <c r="I447" s="7">
        <v>344</v>
      </c>
      <c r="J447" s="7">
        <v>344</v>
      </c>
      <c r="K447" s="16">
        <v>13.4</v>
      </c>
      <c r="L447" s="16">
        <v>2.46</v>
      </c>
      <c r="M447" s="27">
        <v>0.111</v>
      </c>
      <c r="N447" s="32">
        <v>0.51193500000000003</v>
      </c>
      <c r="P447" s="16">
        <f t="shared" si="60"/>
        <v>-0.43568886629384851</v>
      </c>
      <c r="Q447" s="16">
        <f t="shared" si="62"/>
        <v>-13.713380592152991</v>
      </c>
      <c r="R447" s="7">
        <v>-10</v>
      </c>
      <c r="S447" s="16">
        <f t="shared" si="63"/>
        <v>-9.9514686450253844</v>
      </c>
      <c r="T447" s="47">
        <f t="shared" si="64"/>
        <v>-9.9514686450253844</v>
      </c>
      <c r="U447" s="47">
        <f t="shared" si="65"/>
        <v>1.9051548780080398</v>
      </c>
      <c r="V447" s="7">
        <f t="shared" si="66"/>
        <v>1.798339500997499</v>
      </c>
      <c r="W447" s="7">
        <f t="shared" si="67"/>
        <v>1.9051548780080398</v>
      </c>
      <c r="Y447" s="15"/>
      <c r="Z447" s="56">
        <f t="shared" si="61"/>
        <v>1561.1548780080398</v>
      </c>
      <c r="AA447" s="7" t="s">
        <v>1466</v>
      </c>
      <c r="AB447" s="7">
        <v>1998</v>
      </c>
      <c r="AC447" s="7" t="s">
        <v>1025</v>
      </c>
      <c r="AD447" s="7" t="s">
        <v>1253</v>
      </c>
      <c r="AE447" s="17" t="s">
        <v>1254</v>
      </c>
    </row>
    <row r="448" spans="1:31" s="7" customFormat="1" ht="12" customHeight="1" x14ac:dyDescent="0.45">
      <c r="A448" s="7">
        <v>446</v>
      </c>
      <c r="B448" s="7" t="s">
        <v>454</v>
      </c>
      <c r="C448" s="7" t="s">
        <v>1052</v>
      </c>
      <c r="D448" s="8"/>
      <c r="E448" s="27">
        <v>-7.5444009999999997</v>
      </c>
      <c r="F448" s="27">
        <v>40.618923000000002</v>
      </c>
      <c r="G448" s="7" t="s">
        <v>98</v>
      </c>
      <c r="I448" s="7">
        <v>290</v>
      </c>
      <c r="J448" s="7">
        <v>290</v>
      </c>
      <c r="K448" s="16">
        <v>6.93</v>
      </c>
      <c r="L448" s="16">
        <v>33.33</v>
      </c>
      <c r="M448" s="27">
        <v>0.12570000000000001</v>
      </c>
      <c r="N448" s="32">
        <v>0.51239599999999996</v>
      </c>
      <c r="P448" s="16">
        <f t="shared" si="60"/>
        <v>-0.36095577020843927</v>
      </c>
      <c r="Q448" s="16">
        <f t="shared" si="62"/>
        <v>-4.7206800900456702</v>
      </c>
      <c r="R448" s="7">
        <v>-2.0099999999999998</v>
      </c>
      <c r="S448" s="16">
        <f t="shared" si="63"/>
        <v>-2.0932830386984409</v>
      </c>
      <c r="T448" s="47">
        <f t="shared" si="64"/>
        <v>-2.0932830386984409</v>
      </c>
      <c r="U448" s="47">
        <f t="shared" si="65"/>
        <v>1.2230193770428368</v>
      </c>
      <c r="V448" s="7">
        <f t="shared" si="66"/>
        <v>1.3045387284729839</v>
      </c>
      <c r="W448" s="7">
        <f t="shared" si="67"/>
        <v>1.2230193770428368</v>
      </c>
      <c r="Y448" s="15"/>
      <c r="Z448" s="56">
        <f t="shared" si="61"/>
        <v>933.01937704283682</v>
      </c>
      <c r="AA448" s="7" t="s">
        <v>1467</v>
      </c>
      <c r="AB448" s="7">
        <v>1998</v>
      </c>
      <c r="AC448" s="7" t="s">
        <v>1025</v>
      </c>
      <c r="AD448" s="7" t="s">
        <v>1255</v>
      </c>
      <c r="AE448" s="17" t="s">
        <v>1200</v>
      </c>
    </row>
    <row r="449" spans="1:31" s="7" customFormat="1" ht="12" customHeight="1" x14ac:dyDescent="0.45">
      <c r="A449" s="7">
        <v>447</v>
      </c>
      <c r="B449" s="7" t="s">
        <v>455</v>
      </c>
      <c r="C449" s="7" t="s">
        <v>1052</v>
      </c>
      <c r="D449" s="8"/>
      <c r="E449" s="27">
        <v>-7.5444009999999997</v>
      </c>
      <c r="F449" s="27">
        <v>40.618923000000002</v>
      </c>
      <c r="G449" s="7" t="s">
        <v>98</v>
      </c>
      <c r="I449" s="7">
        <v>290</v>
      </c>
      <c r="J449" s="7">
        <v>290</v>
      </c>
      <c r="K449" s="16">
        <v>8.02</v>
      </c>
      <c r="L449" s="16">
        <v>37.07</v>
      </c>
      <c r="M449" s="27">
        <v>0.1308</v>
      </c>
      <c r="N449" s="32">
        <v>0.51239900000000005</v>
      </c>
      <c r="P449" s="16">
        <f t="shared" si="60"/>
        <v>-0.33502796136248103</v>
      </c>
      <c r="Q449" s="16">
        <f t="shared" si="62"/>
        <v>-4.6621592624818131</v>
      </c>
      <c r="R449" s="7">
        <v>-2.14</v>
      </c>
      <c r="S449" s="16">
        <f t="shared" si="63"/>
        <v>-2.2234907317243136</v>
      </c>
      <c r="T449" s="47">
        <f t="shared" si="64"/>
        <v>-2.2234907317243136</v>
      </c>
      <c r="U449" s="47">
        <f t="shared" si="65"/>
        <v>1.2333454734100118</v>
      </c>
      <c r="V449" s="7">
        <f t="shared" si="66"/>
        <v>1.3789479805430629</v>
      </c>
      <c r="W449" s="7">
        <f t="shared" si="67"/>
        <v>1.2333454734100118</v>
      </c>
      <c r="Y449" s="15"/>
      <c r="Z449" s="56">
        <f t="shared" si="61"/>
        <v>943.34547341001166</v>
      </c>
      <c r="AA449" s="7" t="s">
        <v>1467</v>
      </c>
      <c r="AB449" s="7">
        <v>1998</v>
      </c>
      <c r="AC449" s="7" t="s">
        <v>1025</v>
      </c>
      <c r="AD449" s="7" t="s">
        <v>1255</v>
      </c>
      <c r="AE449" s="17" t="s">
        <v>1200</v>
      </c>
    </row>
    <row r="450" spans="1:31" s="7" customFormat="1" ht="12" customHeight="1" x14ac:dyDescent="0.45">
      <c r="A450" s="7">
        <v>448</v>
      </c>
      <c r="B450" s="7" t="s">
        <v>456</v>
      </c>
      <c r="C450" s="7" t="s">
        <v>1052</v>
      </c>
      <c r="D450" s="8"/>
      <c r="E450" s="27">
        <v>-7.5444009999999997</v>
      </c>
      <c r="F450" s="27">
        <v>40.618923000000002</v>
      </c>
      <c r="G450" s="7" t="s">
        <v>98</v>
      </c>
      <c r="I450" s="7">
        <v>290</v>
      </c>
      <c r="J450" s="7">
        <v>290</v>
      </c>
      <c r="K450" s="16">
        <v>6.03</v>
      </c>
      <c r="L450" s="16">
        <v>29.39</v>
      </c>
      <c r="M450" s="27">
        <v>0.124</v>
      </c>
      <c r="N450" s="32">
        <v>0.51231300000000002</v>
      </c>
      <c r="P450" s="16">
        <f t="shared" si="60"/>
        <v>-0.3695983731570921</v>
      </c>
      <c r="Q450" s="16">
        <f t="shared" si="62"/>
        <v>-6.3397563192746365</v>
      </c>
      <c r="R450" s="7">
        <v>-3.56</v>
      </c>
      <c r="S450" s="16">
        <f t="shared" si="63"/>
        <v>-3.649449761064163</v>
      </c>
      <c r="T450" s="47">
        <f t="shared" si="64"/>
        <v>-3.649449761064163</v>
      </c>
      <c r="U450" s="47">
        <f t="shared" si="65"/>
        <v>1.3494502188396695</v>
      </c>
      <c r="V450" s="7">
        <f t="shared" si="66"/>
        <v>1.420158695401367</v>
      </c>
      <c r="W450" s="7">
        <f t="shared" si="67"/>
        <v>1.3494502188396695</v>
      </c>
      <c r="Y450" s="15"/>
      <c r="Z450" s="56">
        <f t="shared" si="61"/>
        <v>1059.4502188396696</v>
      </c>
      <c r="AA450" s="7" t="s">
        <v>1467</v>
      </c>
      <c r="AB450" s="7">
        <v>1998</v>
      </c>
      <c r="AC450" s="7" t="s">
        <v>1025</v>
      </c>
      <c r="AD450" s="7" t="s">
        <v>1255</v>
      </c>
      <c r="AE450" s="17" t="s">
        <v>1200</v>
      </c>
    </row>
    <row r="451" spans="1:31" s="7" customFormat="1" ht="12" customHeight="1" x14ac:dyDescent="0.45">
      <c r="A451" s="7">
        <v>449</v>
      </c>
      <c r="B451" s="7" t="s">
        <v>457</v>
      </c>
      <c r="C451" s="7" t="s">
        <v>1052</v>
      </c>
      <c r="D451" s="8"/>
      <c r="E451" s="27">
        <v>-7.5444009999999997</v>
      </c>
      <c r="F451" s="27">
        <v>40.618923000000002</v>
      </c>
      <c r="G451" s="7" t="s">
        <v>98</v>
      </c>
      <c r="I451" s="7">
        <v>290</v>
      </c>
      <c r="J451" s="7">
        <v>290</v>
      </c>
      <c r="K451" s="16">
        <v>6.24</v>
      </c>
      <c r="L451" s="16">
        <v>30.27</v>
      </c>
      <c r="M451" s="27">
        <v>0.12470000000000001</v>
      </c>
      <c r="N451" s="32">
        <v>0.51239299999999999</v>
      </c>
      <c r="P451" s="16">
        <f t="shared" ref="P451:P514" si="68">(M451/0.1967)-1</f>
        <v>-0.36603965429588203</v>
      </c>
      <c r="Q451" s="16">
        <f t="shared" si="62"/>
        <v>-4.7792009176073069</v>
      </c>
      <c r="R451" s="7">
        <v>-2.0299999999999998</v>
      </c>
      <c r="S451" s="16">
        <f t="shared" si="63"/>
        <v>-2.1147982739875815</v>
      </c>
      <c r="T451" s="47">
        <f t="shared" si="64"/>
        <v>-2.1147982739875815</v>
      </c>
      <c r="U451" s="47">
        <f t="shared" si="65"/>
        <v>1.2248114351109889</v>
      </c>
      <c r="V451" s="7">
        <f t="shared" si="66"/>
        <v>1.295053367555137</v>
      </c>
      <c r="W451" s="7">
        <f t="shared" si="67"/>
        <v>1.2248114351109889</v>
      </c>
      <c r="Y451" s="15"/>
      <c r="Z451" s="56">
        <f t="shared" ref="Z451:Z514" si="69">U451*1000-J451</f>
        <v>934.8114351109889</v>
      </c>
      <c r="AA451" s="7" t="s">
        <v>1467</v>
      </c>
      <c r="AB451" s="7">
        <v>1998</v>
      </c>
      <c r="AC451" s="7" t="s">
        <v>1025</v>
      </c>
      <c r="AD451" s="7" t="s">
        <v>1255</v>
      </c>
      <c r="AE451" s="17" t="s">
        <v>1200</v>
      </c>
    </row>
    <row r="452" spans="1:31" s="7" customFormat="1" ht="12" customHeight="1" x14ac:dyDescent="0.45">
      <c r="A452" s="7">
        <v>450</v>
      </c>
      <c r="B452" s="7" t="s">
        <v>458</v>
      </c>
      <c r="C452" s="7" t="s">
        <v>1052</v>
      </c>
      <c r="D452" s="8"/>
      <c r="E452" s="27">
        <v>-7.5444009999999997</v>
      </c>
      <c r="F452" s="27">
        <v>40.618923000000002</v>
      </c>
      <c r="G452" s="7" t="s">
        <v>98</v>
      </c>
      <c r="I452" s="7">
        <v>290</v>
      </c>
      <c r="J452" s="7">
        <v>290</v>
      </c>
      <c r="K452" s="16">
        <v>3.4</v>
      </c>
      <c r="L452" s="16">
        <v>14.32</v>
      </c>
      <c r="M452" s="27">
        <v>0.14369999999999999</v>
      </c>
      <c r="N452" s="32">
        <v>0.51232500000000003</v>
      </c>
      <c r="P452" s="16">
        <f t="shared" si="68"/>
        <v>-0.26944585663446885</v>
      </c>
      <c r="Q452" s="16">
        <f t="shared" si="62"/>
        <v>-6.1056730090236488</v>
      </c>
      <c r="R452" s="7">
        <v>-4.1500000000000004</v>
      </c>
      <c r="S452" s="16">
        <f t="shared" si="63"/>
        <v>-4.14437661858135</v>
      </c>
      <c r="T452" s="47">
        <f t="shared" si="64"/>
        <v>-4.14437661858135</v>
      </c>
      <c r="U452" s="47">
        <f t="shared" si="65"/>
        <v>1.3881297838026725</v>
      </c>
      <c r="V452" s="7">
        <f t="shared" si="66"/>
        <v>1.7915601937646521</v>
      </c>
      <c r="W452" s="7">
        <f t="shared" si="67"/>
        <v>1.3881297838026725</v>
      </c>
      <c r="Y452" s="15"/>
      <c r="Z452" s="56">
        <f t="shared" si="69"/>
        <v>1098.1297838026726</v>
      </c>
      <c r="AA452" s="7" t="s">
        <v>1467</v>
      </c>
      <c r="AB452" s="7">
        <v>1998</v>
      </c>
      <c r="AC452" s="7" t="s">
        <v>1025</v>
      </c>
      <c r="AD452" s="7" t="s">
        <v>1255</v>
      </c>
      <c r="AE452" s="17" t="s">
        <v>1200</v>
      </c>
    </row>
    <row r="453" spans="1:31" s="7" customFormat="1" ht="12" customHeight="1" x14ac:dyDescent="0.45">
      <c r="A453" s="7">
        <v>451</v>
      </c>
      <c r="B453" s="7" t="s">
        <v>459</v>
      </c>
      <c r="C453" s="7" t="s">
        <v>1052</v>
      </c>
      <c r="D453" s="8"/>
      <c r="E453" s="27">
        <v>-7.5444009999999997</v>
      </c>
      <c r="F453" s="27">
        <v>40.618923000000002</v>
      </c>
      <c r="G453" s="7" t="s">
        <v>98</v>
      </c>
      <c r="I453" s="7">
        <v>290</v>
      </c>
      <c r="J453" s="7">
        <v>290</v>
      </c>
      <c r="K453" s="16">
        <v>3.53</v>
      </c>
      <c r="L453" s="16">
        <v>14.85</v>
      </c>
      <c r="M453" s="27">
        <v>0.14369999999999999</v>
      </c>
      <c r="N453" s="32">
        <v>0.51235200000000003</v>
      </c>
      <c r="P453" s="16">
        <f t="shared" si="68"/>
        <v>-0.26944585663446885</v>
      </c>
      <c r="Q453" s="16">
        <f t="shared" si="62"/>
        <v>-5.5789855609611472</v>
      </c>
      <c r="R453" s="7">
        <v>-3.63</v>
      </c>
      <c r="S453" s="16">
        <f t="shared" si="63"/>
        <v>-3.6176891705188483</v>
      </c>
      <c r="T453" s="47">
        <f t="shared" si="64"/>
        <v>-3.6176891705188483</v>
      </c>
      <c r="U453" s="47">
        <f t="shared" si="65"/>
        <v>1.345492144524399</v>
      </c>
      <c r="V453" s="7">
        <f t="shared" si="66"/>
        <v>1.7332583583707983</v>
      </c>
      <c r="W453" s="7">
        <f t="shared" si="67"/>
        <v>1.345492144524399</v>
      </c>
      <c r="Y453" s="15"/>
      <c r="Z453" s="56">
        <f t="shared" si="69"/>
        <v>1055.492144524399</v>
      </c>
      <c r="AA453" s="7" t="s">
        <v>1467</v>
      </c>
      <c r="AB453" s="7">
        <v>1998</v>
      </c>
      <c r="AC453" s="7" t="s">
        <v>1025</v>
      </c>
      <c r="AD453" s="7" t="s">
        <v>1255</v>
      </c>
      <c r="AE453" s="17" t="s">
        <v>1200</v>
      </c>
    </row>
    <row r="454" spans="1:31" s="7" customFormat="1" ht="12" customHeight="1" x14ac:dyDescent="0.45">
      <c r="A454" s="7">
        <v>452</v>
      </c>
      <c r="B454" s="7" t="s">
        <v>460</v>
      </c>
      <c r="C454" s="7" t="s">
        <v>1052</v>
      </c>
      <c r="D454" s="8"/>
      <c r="E454" s="27">
        <v>-7.5444009999999997</v>
      </c>
      <c r="F454" s="27">
        <v>40.618923000000002</v>
      </c>
      <c r="G454" s="7" t="s">
        <v>98</v>
      </c>
      <c r="I454" s="7">
        <v>290</v>
      </c>
      <c r="J454" s="7">
        <v>290</v>
      </c>
      <c r="K454" s="16">
        <v>6.9</v>
      </c>
      <c r="L454" s="16">
        <v>33.299999999999997</v>
      </c>
      <c r="M454" s="27">
        <v>0.1255</v>
      </c>
      <c r="N454" s="32">
        <v>0.51249900000000004</v>
      </c>
      <c r="P454" s="16">
        <f t="shared" si="68"/>
        <v>-0.36197254702592785</v>
      </c>
      <c r="Q454" s="16">
        <f t="shared" si="62"/>
        <v>-2.7114650103976512</v>
      </c>
      <c r="R454" s="7">
        <v>0.01</v>
      </c>
      <c r="S454" s="16">
        <f t="shared" si="63"/>
        <v>-7.6666840595922103E-2</v>
      </c>
      <c r="T454" s="47">
        <f t="shared" si="64"/>
        <v>-7.6666840595922103E-2</v>
      </c>
      <c r="U454" s="47">
        <f t="shared" si="65"/>
        <v>1.0591390824375577</v>
      </c>
      <c r="V454" s="7">
        <f t="shared" si="66"/>
        <v>1.1244413529980501</v>
      </c>
      <c r="W454" s="7">
        <f t="shared" si="67"/>
        <v>1.0591390824375577</v>
      </c>
      <c r="Y454" s="15"/>
      <c r="Z454" s="56">
        <f t="shared" si="69"/>
        <v>769.13908243755782</v>
      </c>
      <c r="AA454" s="7" t="s">
        <v>1467</v>
      </c>
      <c r="AB454" s="7">
        <v>1998</v>
      </c>
      <c r="AC454" s="7" t="s">
        <v>1025</v>
      </c>
      <c r="AD454" s="7" t="s">
        <v>1255</v>
      </c>
      <c r="AE454" s="17" t="s">
        <v>1200</v>
      </c>
    </row>
    <row r="455" spans="1:31" s="7" customFormat="1" ht="12" customHeight="1" x14ac:dyDescent="0.45">
      <c r="A455" s="7">
        <v>453</v>
      </c>
      <c r="B455" s="7" t="s">
        <v>461</v>
      </c>
      <c r="C455" s="7" t="s">
        <v>1052</v>
      </c>
      <c r="D455" s="8"/>
      <c r="E455" s="27">
        <v>-7.5444009999999997</v>
      </c>
      <c r="F455" s="27">
        <v>40.618923000000002</v>
      </c>
      <c r="G455" s="7" t="s">
        <v>98</v>
      </c>
      <c r="I455" s="7">
        <v>290</v>
      </c>
      <c r="J455" s="7">
        <v>290</v>
      </c>
      <c r="K455" s="16">
        <v>3.17</v>
      </c>
      <c r="L455" s="16">
        <v>15</v>
      </c>
      <c r="M455" s="27">
        <v>0.1275</v>
      </c>
      <c r="N455" s="32">
        <v>0.51253099999999996</v>
      </c>
      <c r="P455" s="16">
        <f t="shared" si="68"/>
        <v>-0.35180477885104222</v>
      </c>
      <c r="Q455" s="16">
        <f t="shared" si="62"/>
        <v>-2.0872428497320517</v>
      </c>
      <c r="R455" s="7">
        <v>0.56000000000000005</v>
      </c>
      <c r="S455" s="16">
        <f t="shared" si="63"/>
        <v>0.47354413552468522</v>
      </c>
      <c r="T455" s="47">
        <f t="shared" si="64"/>
        <v>0.47354413552468522</v>
      </c>
      <c r="U455" s="47">
        <f t="shared" si="65"/>
        <v>1.0143328225225543</v>
      </c>
      <c r="V455" s="7">
        <f t="shared" si="66"/>
        <v>1.0940847174428165</v>
      </c>
      <c r="W455" s="7">
        <f t="shared" si="67"/>
        <v>1.0143328225225543</v>
      </c>
      <c r="Y455" s="15"/>
      <c r="Z455" s="56">
        <f t="shared" si="69"/>
        <v>724.33282252255435</v>
      </c>
      <c r="AA455" s="7" t="s">
        <v>1467</v>
      </c>
      <c r="AB455" s="7">
        <v>1998</v>
      </c>
      <c r="AC455" s="7" t="s">
        <v>1025</v>
      </c>
      <c r="AD455" s="7" t="s">
        <v>1255</v>
      </c>
      <c r="AE455" s="17" t="s">
        <v>1200</v>
      </c>
    </row>
    <row r="456" spans="1:31" s="7" customFormat="1" ht="12" customHeight="1" x14ac:dyDescent="0.45">
      <c r="A456" s="7">
        <v>454</v>
      </c>
      <c r="B456" s="7" t="s">
        <v>462</v>
      </c>
      <c r="C456" s="7" t="s">
        <v>1052</v>
      </c>
      <c r="D456" s="8"/>
      <c r="E456" s="27">
        <v>-7.5444009999999997</v>
      </c>
      <c r="F456" s="27">
        <v>40.618923000000002</v>
      </c>
      <c r="G456" s="7" t="s">
        <v>98</v>
      </c>
      <c r="I456" s="7">
        <v>290</v>
      </c>
      <c r="J456" s="7">
        <v>290</v>
      </c>
      <c r="K456" s="16">
        <v>3.11</v>
      </c>
      <c r="L456" s="16">
        <v>14</v>
      </c>
      <c r="M456" s="27">
        <v>0.1303</v>
      </c>
      <c r="N456" s="32">
        <v>0.51253099999999996</v>
      </c>
      <c r="P456" s="16">
        <f t="shared" si="68"/>
        <v>-0.33756990340620241</v>
      </c>
      <c r="Q456" s="16">
        <f t="shared" si="62"/>
        <v>-2.0872428497320517</v>
      </c>
      <c r="R456" s="7">
        <v>0.45</v>
      </c>
      <c r="S456" s="16">
        <f t="shared" si="63"/>
        <v>0.36992847716169619</v>
      </c>
      <c r="T456" s="47">
        <f t="shared" si="64"/>
        <v>0.36992847716169619</v>
      </c>
      <c r="U456" s="47">
        <f t="shared" si="65"/>
        <v>1.0226719558201098</v>
      </c>
      <c r="V456" s="7">
        <f t="shared" si="66"/>
        <v>1.1306810974915289</v>
      </c>
      <c r="W456" s="7">
        <f t="shared" si="67"/>
        <v>1.0226719558201098</v>
      </c>
      <c r="Y456" s="15"/>
      <c r="Z456" s="56">
        <f t="shared" si="69"/>
        <v>732.67195582010982</v>
      </c>
      <c r="AA456" s="7" t="s">
        <v>1467</v>
      </c>
      <c r="AB456" s="7">
        <v>1998</v>
      </c>
      <c r="AC456" s="7" t="s">
        <v>1025</v>
      </c>
      <c r="AD456" s="7" t="s">
        <v>1255</v>
      </c>
      <c r="AE456" s="17" t="s">
        <v>1200</v>
      </c>
    </row>
    <row r="457" spans="1:31" s="7" customFormat="1" ht="12" customHeight="1" x14ac:dyDescent="0.45">
      <c r="A457" s="7">
        <v>455</v>
      </c>
      <c r="B457" s="7" t="s">
        <v>463</v>
      </c>
      <c r="C457" s="7" t="s">
        <v>1052</v>
      </c>
      <c r="D457" s="8"/>
      <c r="E457" s="27">
        <v>-8.5467630000000003</v>
      </c>
      <c r="F457" s="27">
        <v>41.793435000000002</v>
      </c>
      <c r="G457" s="7" t="s">
        <v>98</v>
      </c>
      <c r="H457" s="7" t="s">
        <v>1417</v>
      </c>
      <c r="I457" s="7">
        <v>317</v>
      </c>
      <c r="J457" s="7">
        <v>317</v>
      </c>
      <c r="K457" s="16">
        <v>8.31</v>
      </c>
      <c r="L457" s="16">
        <v>55.78</v>
      </c>
      <c r="M457" s="27">
        <v>0.09</v>
      </c>
      <c r="N457" s="32">
        <v>0.51209499999999997</v>
      </c>
      <c r="P457" s="16">
        <f t="shared" si="68"/>
        <v>-0.54245043213014754</v>
      </c>
      <c r="Q457" s="16">
        <f t="shared" si="62"/>
        <v>-10.592269788819442</v>
      </c>
      <c r="R457" s="7">
        <v>-6.28</v>
      </c>
      <c r="S457" s="16">
        <f t="shared" si="63"/>
        <v>-6.2761544354894969</v>
      </c>
      <c r="T457" s="47">
        <f t="shared" si="64"/>
        <v>-6.2761544354894969</v>
      </c>
      <c r="U457" s="47">
        <f t="shared" si="65"/>
        <v>1.5863008885302059</v>
      </c>
      <c r="V457" s="7">
        <f t="shared" si="66"/>
        <v>1.2985526896511435</v>
      </c>
      <c r="W457" s="7">
        <f t="shared" si="67"/>
        <v>1.5863008885302059</v>
      </c>
      <c r="Y457" s="15">
        <v>1.43</v>
      </c>
      <c r="Z457" s="56">
        <f t="shared" si="69"/>
        <v>1269.3008885302058</v>
      </c>
      <c r="AA457" s="7" t="s">
        <v>1463</v>
      </c>
      <c r="AB457" s="7">
        <v>2002</v>
      </c>
      <c r="AC457" s="7" t="s">
        <v>1031</v>
      </c>
      <c r="AD457" s="7" t="s">
        <v>1256</v>
      </c>
      <c r="AE457" s="17" t="s">
        <v>1257</v>
      </c>
    </row>
    <row r="458" spans="1:31" s="7" customFormat="1" ht="12" customHeight="1" x14ac:dyDescent="0.45">
      <c r="A458" s="7">
        <v>456</v>
      </c>
      <c r="B458" s="7" t="s">
        <v>464</v>
      </c>
      <c r="C458" s="7" t="s">
        <v>1052</v>
      </c>
      <c r="D458" s="8"/>
      <c r="E458" s="27">
        <v>-8.5467630000000003</v>
      </c>
      <c r="F458" s="27">
        <v>41.793435000000002</v>
      </c>
      <c r="G458" s="7" t="s">
        <v>98</v>
      </c>
      <c r="H458" s="7" t="s">
        <v>1417</v>
      </c>
      <c r="I458" s="7">
        <v>317</v>
      </c>
      <c r="J458" s="7">
        <v>317</v>
      </c>
      <c r="K458" s="16">
        <v>14.63</v>
      </c>
      <c r="L458" s="16">
        <v>101.9</v>
      </c>
      <c r="M458" s="27">
        <v>8.6800000000000002E-2</v>
      </c>
      <c r="N458" s="32">
        <v>0.51210199999999995</v>
      </c>
      <c r="P458" s="16">
        <f t="shared" si="68"/>
        <v>-0.5587188612099645</v>
      </c>
      <c r="Q458" s="16">
        <f t="shared" si="62"/>
        <v>-10.455721191173772</v>
      </c>
      <c r="R458" s="7">
        <v>-6.01</v>
      </c>
      <c r="S458" s="16">
        <f t="shared" si="63"/>
        <v>-6.0101628281844475</v>
      </c>
      <c r="T458" s="47">
        <f t="shared" si="64"/>
        <v>-6.0101628281844475</v>
      </c>
      <c r="U458" s="47">
        <f t="shared" si="65"/>
        <v>1.5648037320839845</v>
      </c>
      <c r="V458" s="7">
        <f t="shared" si="66"/>
        <v>1.2575774705486795</v>
      </c>
      <c r="W458" s="7">
        <f t="shared" si="67"/>
        <v>1.5648037320839845</v>
      </c>
      <c r="Y458" s="15">
        <v>1.41</v>
      </c>
      <c r="Z458" s="56">
        <f t="shared" si="69"/>
        <v>1247.8037320839844</v>
      </c>
      <c r="AA458" s="7" t="s">
        <v>1463</v>
      </c>
      <c r="AB458" s="7">
        <v>2002</v>
      </c>
      <c r="AC458" s="7" t="s">
        <v>1031</v>
      </c>
      <c r="AD458" s="7" t="s">
        <v>1256</v>
      </c>
      <c r="AE458" s="17" t="s">
        <v>1257</v>
      </c>
    </row>
    <row r="459" spans="1:31" s="7" customFormat="1" ht="12" customHeight="1" x14ac:dyDescent="0.45">
      <c r="A459" s="7">
        <v>457</v>
      </c>
      <c r="B459" s="7" t="s">
        <v>465</v>
      </c>
      <c r="C459" s="7" t="s">
        <v>1052</v>
      </c>
      <c r="D459" s="8"/>
      <c r="E459" s="27">
        <v>-8.5467630000000003</v>
      </c>
      <c r="F459" s="27">
        <v>41.793435000000002</v>
      </c>
      <c r="G459" s="7" t="s">
        <v>98</v>
      </c>
      <c r="H459" s="7" t="s">
        <v>1417</v>
      </c>
      <c r="I459" s="7">
        <v>317</v>
      </c>
      <c r="J459" s="7">
        <v>317</v>
      </c>
      <c r="K459" s="16">
        <v>8.64</v>
      </c>
      <c r="L459" s="16">
        <v>57.85</v>
      </c>
      <c r="M459" s="27">
        <v>9.0300000000000005E-2</v>
      </c>
      <c r="N459" s="32">
        <v>0.51210900000000004</v>
      </c>
      <c r="P459" s="16">
        <f t="shared" si="68"/>
        <v>-0.54092526690391463</v>
      </c>
      <c r="Q459" s="16">
        <f t="shared" si="62"/>
        <v>-10.319172593525883</v>
      </c>
      <c r="R459" s="7">
        <v>-6.01</v>
      </c>
      <c r="S459" s="16">
        <f t="shared" si="63"/>
        <v>-6.015192522351505</v>
      </c>
      <c r="T459" s="47">
        <f t="shared" si="64"/>
        <v>-6.015192522351505</v>
      </c>
      <c r="U459" s="47">
        <f t="shared" si="65"/>
        <v>1.5650852556526882</v>
      </c>
      <c r="V459" s="7">
        <f t="shared" si="66"/>
        <v>1.2844948818265807</v>
      </c>
      <c r="W459" s="7">
        <f t="shared" si="67"/>
        <v>1.5650852556526882</v>
      </c>
      <c r="Y459" s="15">
        <v>1.41</v>
      </c>
      <c r="Z459" s="56">
        <f t="shared" si="69"/>
        <v>1248.0852556526881</v>
      </c>
      <c r="AA459" s="7" t="s">
        <v>1463</v>
      </c>
      <c r="AB459" s="7">
        <v>2002</v>
      </c>
      <c r="AC459" s="7" t="s">
        <v>1031</v>
      </c>
      <c r="AD459" s="7" t="s">
        <v>1256</v>
      </c>
      <c r="AE459" s="17" t="s">
        <v>1257</v>
      </c>
    </row>
    <row r="460" spans="1:31" s="7" customFormat="1" ht="12" customHeight="1" x14ac:dyDescent="0.45">
      <c r="A460" s="7">
        <v>458</v>
      </c>
      <c r="B460" s="7" t="s">
        <v>466</v>
      </c>
      <c r="C460" s="7" t="s">
        <v>1052</v>
      </c>
      <c r="D460" s="8"/>
      <c r="E460" s="27">
        <v>-7.5006529999999998</v>
      </c>
      <c r="F460" s="27">
        <v>40.411485999999996</v>
      </c>
      <c r="G460" s="7" t="s">
        <v>98</v>
      </c>
      <c r="H460" s="7" t="s">
        <v>1418</v>
      </c>
      <c r="I460" s="7">
        <v>316</v>
      </c>
      <c r="J460" s="7">
        <v>316</v>
      </c>
      <c r="K460" s="16">
        <v>11.8</v>
      </c>
      <c r="L460" s="16">
        <v>84.2</v>
      </c>
      <c r="M460" s="27">
        <v>8.5000000000000006E-2</v>
      </c>
      <c r="N460" s="32">
        <v>0.51217100000000004</v>
      </c>
      <c r="P460" s="16">
        <f t="shared" si="68"/>
        <v>-0.56786985256736144</v>
      </c>
      <c r="Q460" s="16">
        <f t="shared" si="62"/>
        <v>-9.1097421572339243</v>
      </c>
      <c r="R460" s="7">
        <v>-4.59</v>
      </c>
      <c r="S460" s="16">
        <f t="shared" si="63"/>
        <v>-4.6056256346106403</v>
      </c>
      <c r="T460" s="47">
        <f t="shared" si="64"/>
        <v>-4.6056256346106403</v>
      </c>
      <c r="U460" s="47">
        <f t="shared" si="65"/>
        <v>1.4498575371540847</v>
      </c>
      <c r="V460" s="7">
        <f t="shared" si="66"/>
        <v>1.1587234719081936</v>
      </c>
      <c r="W460" s="7">
        <f t="shared" si="67"/>
        <v>1.4498575371540847</v>
      </c>
      <c r="Y460" s="15">
        <v>1.3</v>
      </c>
      <c r="Z460" s="56">
        <f t="shared" si="69"/>
        <v>1133.8575371540846</v>
      </c>
      <c r="AA460" s="7" t="s">
        <v>1463</v>
      </c>
      <c r="AB460" s="7">
        <v>2002</v>
      </c>
      <c r="AC460" s="7" t="s">
        <v>1031</v>
      </c>
      <c r="AD460" s="7" t="s">
        <v>1256</v>
      </c>
      <c r="AE460" s="17" t="s">
        <v>1257</v>
      </c>
    </row>
    <row r="461" spans="1:31" s="7" customFormat="1" ht="12" customHeight="1" x14ac:dyDescent="0.45">
      <c r="A461" s="7">
        <v>459</v>
      </c>
      <c r="B461" s="7" t="s">
        <v>467</v>
      </c>
      <c r="C461" s="7" t="s">
        <v>1052</v>
      </c>
      <c r="D461" s="8"/>
      <c r="E461" s="27">
        <v>-7.5006529999999998</v>
      </c>
      <c r="F461" s="27">
        <v>40.411485999999996</v>
      </c>
      <c r="G461" s="7" t="s">
        <v>98</v>
      </c>
      <c r="H461" s="7" t="s">
        <v>1418</v>
      </c>
      <c r="I461" s="7">
        <v>316</v>
      </c>
      <c r="J461" s="7">
        <v>316</v>
      </c>
      <c r="K461" s="16">
        <v>11.9</v>
      </c>
      <c r="L461" s="16">
        <v>81.900000000000006</v>
      </c>
      <c r="M461" s="27">
        <v>8.8200000000000001E-2</v>
      </c>
      <c r="N461" s="32">
        <v>0.51215500000000003</v>
      </c>
      <c r="P461" s="16">
        <f t="shared" si="68"/>
        <v>-0.55160142348754448</v>
      </c>
      <c r="Q461" s="16">
        <f t="shared" si="62"/>
        <v>-9.4218532375678343</v>
      </c>
      <c r="R461" s="7">
        <v>-5.03</v>
      </c>
      <c r="S461" s="16">
        <f t="shared" si="63"/>
        <v>-5.0467713870340258</v>
      </c>
      <c r="T461" s="47">
        <f t="shared" si="64"/>
        <v>-5.0467713870340258</v>
      </c>
      <c r="U461" s="47">
        <f t="shared" si="65"/>
        <v>1.4856323037700392</v>
      </c>
      <c r="V461" s="7">
        <f t="shared" si="66"/>
        <v>1.207495890347976</v>
      </c>
      <c r="W461" s="7">
        <f t="shared" si="67"/>
        <v>1.4856323037700392</v>
      </c>
      <c r="Y461" s="15">
        <v>1.33</v>
      </c>
      <c r="Z461" s="56">
        <f t="shared" si="69"/>
        <v>1169.6323037700392</v>
      </c>
      <c r="AA461" s="7" t="s">
        <v>1463</v>
      </c>
      <c r="AB461" s="7">
        <v>2002</v>
      </c>
      <c r="AC461" s="7" t="s">
        <v>1031</v>
      </c>
      <c r="AD461" s="7" t="s">
        <v>1256</v>
      </c>
      <c r="AE461" s="17" t="s">
        <v>1257</v>
      </c>
    </row>
    <row r="462" spans="1:31" s="7" customFormat="1" ht="12" customHeight="1" x14ac:dyDescent="0.45">
      <c r="A462" s="7">
        <v>460</v>
      </c>
      <c r="B462" s="7" t="s">
        <v>468</v>
      </c>
      <c r="C462" s="7" t="s">
        <v>1052</v>
      </c>
      <c r="D462" s="8"/>
      <c r="E462" s="27">
        <v>-8.1990700000000007</v>
      </c>
      <c r="F462" s="27">
        <v>41.367322999999999</v>
      </c>
      <c r="G462" s="7" t="s">
        <v>98</v>
      </c>
      <c r="H462" s="7" t="s">
        <v>1419</v>
      </c>
      <c r="I462" s="7">
        <v>315</v>
      </c>
      <c r="J462" s="7">
        <v>315</v>
      </c>
      <c r="K462" s="16">
        <v>13.76</v>
      </c>
      <c r="L462" s="16">
        <v>88.55</v>
      </c>
      <c r="M462" s="27">
        <v>9.4600000000000004E-2</v>
      </c>
      <c r="N462" s="32">
        <v>0.51214800000000005</v>
      </c>
      <c r="P462" s="16">
        <f t="shared" si="68"/>
        <v>-0.51906456532791057</v>
      </c>
      <c r="Q462" s="16">
        <f t="shared" si="62"/>
        <v>-9.5584018352135036</v>
      </c>
      <c r="R462" s="7">
        <v>-5.43</v>
      </c>
      <c r="S462" s="16">
        <f t="shared" si="63"/>
        <v>-5.4544178494483786</v>
      </c>
      <c r="T462" s="47">
        <f t="shared" si="64"/>
        <v>-5.4544178494483786</v>
      </c>
      <c r="U462" s="47">
        <f t="shared" si="65"/>
        <v>1.5177296431561675</v>
      </c>
      <c r="V462" s="7">
        <f t="shared" si="66"/>
        <v>1.2810252867536795</v>
      </c>
      <c r="W462" s="7">
        <f t="shared" si="67"/>
        <v>1.5177296431561675</v>
      </c>
      <c r="Y462" s="15">
        <v>1.36</v>
      </c>
      <c r="Z462" s="56">
        <f t="shared" si="69"/>
        <v>1202.7296431561676</v>
      </c>
      <c r="AA462" s="7" t="s">
        <v>1463</v>
      </c>
      <c r="AB462" s="7">
        <v>2002</v>
      </c>
      <c r="AC462" s="7" t="s">
        <v>1031</v>
      </c>
      <c r="AD462" s="7" t="s">
        <v>1256</v>
      </c>
      <c r="AE462" s="17" t="s">
        <v>1257</v>
      </c>
    </row>
    <row r="463" spans="1:31" s="7" customFormat="1" ht="12" customHeight="1" x14ac:dyDescent="0.45">
      <c r="A463" s="7">
        <v>461</v>
      </c>
      <c r="B463" s="7" t="s">
        <v>469</v>
      </c>
      <c r="C463" s="7" t="s">
        <v>1052</v>
      </c>
      <c r="D463" s="8"/>
      <c r="E463" s="27">
        <v>-8.1990700000000007</v>
      </c>
      <c r="F463" s="27">
        <v>41.367322999999999</v>
      </c>
      <c r="G463" s="7" t="s">
        <v>98</v>
      </c>
      <c r="H463" s="7" t="s">
        <v>1419</v>
      </c>
      <c r="I463" s="7">
        <v>315</v>
      </c>
      <c r="J463" s="7">
        <v>315</v>
      </c>
      <c r="K463" s="16">
        <v>13.21</v>
      </c>
      <c r="L463" s="16">
        <v>90.71</v>
      </c>
      <c r="M463" s="27">
        <v>8.7999999999999995E-2</v>
      </c>
      <c r="N463" s="32">
        <v>0.51215200000000005</v>
      </c>
      <c r="P463" s="16">
        <f t="shared" si="68"/>
        <v>-0.55261820030503306</v>
      </c>
      <c r="Q463" s="16">
        <f t="shared" si="62"/>
        <v>-9.480374065129471</v>
      </c>
      <c r="R463" s="7">
        <v>-5.08</v>
      </c>
      <c r="S463" s="16">
        <f t="shared" si="63"/>
        <v>-5.111098264417727</v>
      </c>
      <c r="T463" s="47">
        <f t="shared" si="64"/>
        <v>-5.111098264417727</v>
      </c>
      <c r="U463" s="47">
        <f t="shared" si="65"/>
        <v>1.4900548323686209</v>
      </c>
      <c r="V463" s="7">
        <f t="shared" si="66"/>
        <v>1.2092027961237071</v>
      </c>
      <c r="W463" s="7">
        <f t="shared" si="67"/>
        <v>1.4900548323686209</v>
      </c>
      <c r="Y463" s="15">
        <v>1.34</v>
      </c>
      <c r="Z463" s="56">
        <f t="shared" si="69"/>
        <v>1175.054832368621</v>
      </c>
      <c r="AA463" s="7" t="s">
        <v>1463</v>
      </c>
      <c r="AB463" s="7">
        <v>2002</v>
      </c>
      <c r="AC463" s="7" t="s">
        <v>1031</v>
      </c>
      <c r="AD463" s="7" t="s">
        <v>1256</v>
      </c>
      <c r="AE463" s="17" t="s">
        <v>1257</v>
      </c>
    </row>
    <row r="464" spans="1:31" s="7" customFormat="1" ht="12" customHeight="1" x14ac:dyDescent="0.45">
      <c r="A464" s="7">
        <v>462</v>
      </c>
      <c r="B464" s="7" t="s">
        <v>470</v>
      </c>
      <c r="C464" s="7" t="s">
        <v>1052</v>
      </c>
      <c r="D464" s="8"/>
      <c r="E464" s="27">
        <v>-8.1990700000000007</v>
      </c>
      <c r="F464" s="27">
        <v>41.367322999999999</v>
      </c>
      <c r="G464" s="7" t="s">
        <v>98</v>
      </c>
      <c r="H464" s="7" t="s">
        <v>1419</v>
      </c>
      <c r="I464" s="7">
        <v>315</v>
      </c>
      <c r="J464" s="7">
        <v>315</v>
      </c>
      <c r="K464" s="16">
        <v>9.84</v>
      </c>
      <c r="L464" s="16">
        <v>66.87</v>
      </c>
      <c r="M464" s="27">
        <v>8.8999999999999996E-2</v>
      </c>
      <c r="N464" s="32">
        <v>0.51215699999999997</v>
      </c>
      <c r="P464" s="16">
        <f t="shared" si="68"/>
        <v>-0.5475343162175903</v>
      </c>
      <c r="Q464" s="16">
        <f t="shared" si="62"/>
        <v>-9.3828393525263731</v>
      </c>
      <c r="R464" s="7">
        <v>-5.0199999999999996</v>
      </c>
      <c r="S464" s="16">
        <f t="shared" si="63"/>
        <v>-5.0537592813519945</v>
      </c>
      <c r="T464" s="47">
        <f t="shared" si="64"/>
        <v>-5.0537592813519945</v>
      </c>
      <c r="U464" s="47">
        <f t="shared" si="65"/>
        <v>1.485361052073557</v>
      </c>
      <c r="V464" s="7">
        <f t="shared" si="66"/>
        <v>1.2127787787750031</v>
      </c>
      <c r="W464" s="7">
        <f t="shared" si="67"/>
        <v>1.485361052073557</v>
      </c>
      <c r="Y464" s="15">
        <v>1.33</v>
      </c>
      <c r="Z464" s="56">
        <f t="shared" si="69"/>
        <v>1170.3610520735569</v>
      </c>
      <c r="AA464" s="7" t="s">
        <v>1463</v>
      </c>
      <c r="AB464" s="7">
        <v>2002</v>
      </c>
      <c r="AC464" s="7" t="s">
        <v>1031</v>
      </c>
      <c r="AD464" s="7" t="s">
        <v>1256</v>
      </c>
      <c r="AE464" s="17" t="s">
        <v>1257</v>
      </c>
    </row>
    <row r="465" spans="1:31" s="7" customFormat="1" ht="12" customHeight="1" x14ac:dyDescent="0.45">
      <c r="A465" s="7">
        <v>463</v>
      </c>
      <c r="B465" s="7" t="s">
        <v>471</v>
      </c>
      <c r="C465" s="7" t="s">
        <v>1052</v>
      </c>
      <c r="D465" s="8"/>
      <c r="E465" s="27">
        <v>-7.8134899999999998</v>
      </c>
      <c r="F465" s="27">
        <v>41.095483999999999</v>
      </c>
      <c r="G465" s="7" t="s">
        <v>98</v>
      </c>
      <c r="H465" s="7" t="s">
        <v>1420</v>
      </c>
      <c r="I465" s="7">
        <v>320</v>
      </c>
      <c r="J465" s="7">
        <v>320</v>
      </c>
      <c r="K465" s="16">
        <v>10.59</v>
      </c>
      <c r="L465" s="16">
        <v>68.23</v>
      </c>
      <c r="M465" s="27">
        <v>9.3799999999999994E-2</v>
      </c>
      <c r="N465" s="32">
        <v>0.51216399999999995</v>
      </c>
      <c r="P465" s="16">
        <f t="shared" si="68"/>
        <v>-0.52313167259786475</v>
      </c>
      <c r="Q465" s="16">
        <f t="shared" si="62"/>
        <v>-9.2462907548818141</v>
      </c>
      <c r="R465" s="7">
        <v>-5.09</v>
      </c>
      <c r="S465" s="16">
        <f t="shared" si="63"/>
        <v>-5.044497160575764</v>
      </c>
      <c r="T465" s="47">
        <f t="shared" si="64"/>
        <v>-5.044497160575764</v>
      </c>
      <c r="U465" s="47">
        <f t="shared" si="65"/>
        <v>1.4885149497730832</v>
      </c>
      <c r="V465" s="7">
        <f t="shared" si="66"/>
        <v>1.2522768657243932</v>
      </c>
      <c r="W465" s="7">
        <f t="shared" si="67"/>
        <v>1.4885149497730832</v>
      </c>
      <c r="Y465" s="15">
        <v>1.34</v>
      </c>
      <c r="Z465" s="56">
        <f t="shared" si="69"/>
        <v>1168.5149497730831</v>
      </c>
      <c r="AA465" s="7" t="s">
        <v>1463</v>
      </c>
      <c r="AB465" s="7">
        <v>2002</v>
      </c>
      <c r="AC465" s="7" t="s">
        <v>1031</v>
      </c>
      <c r="AD465" s="7" t="s">
        <v>1256</v>
      </c>
      <c r="AE465" s="17" t="s">
        <v>1257</v>
      </c>
    </row>
    <row r="466" spans="1:31" s="7" customFormat="1" ht="12" customHeight="1" x14ac:dyDescent="0.45">
      <c r="A466" s="7">
        <v>464</v>
      </c>
      <c r="B466" s="7" t="s">
        <v>472</v>
      </c>
      <c r="C466" s="7" t="s">
        <v>1052</v>
      </c>
      <c r="D466" s="8"/>
      <c r="E466" s="27">
        <v>-7.8134899999999998</v>
      </c>
      <c r="F466" s="27">
        <v>41.095483999999999</v>
      </c>
      <c r="G466" s="7" t="s">
        <v>98</v>
      </c>
      <c r="H466" s="7" t="s">
        <v>1420</v>
      </c>
      <c r="I466" s="7">
        <v>320</v>
      </c>
      <c r="J466" s="7">
        <v>320</v>
      </c>
      <c r="K466" s="16">
        <v>9.9499999999999993</v>
      </c>
      <c r="L466" s="16">
        <v>80.08</v>
      </c>
      <c r="M466" s="27">
        <v>7.5200000000000003E-2</v>
      </c>
      <c r="N466" s="32">
        <v>0.51212800000000003</v>
      </c>
      <c r="P466" s="16">
        <f t="shared" si="68"/>
        <v>-0.6176919166243009</v>
      </c>
      <c r="Q466" s="16">
        <f t="shared" si="62"/>
        <v>-9.948540685630336</v>
      </c>
      <c r="R466" s="7">
        <v>-5.03</v>
      </c>
      <c r="S466" s="16">
        <f t="shared" si="63"/>
        <v>-4.9872392113039501</v>
      </c>
      <c r="T466" s="47">
        <f t="shared" si="64"/>
        <v>-4.9872392113039501</v>
      </c>
      <c r="U466" s="47">
        <f t="shared" si="65"/>
        <v>1.4844150614773501</v>
      </c>
      <c r="V466" s="7">
        <f t="shared" si="66"/>
        <v>1.1241543261342943</v>
      </c>
      <c r="W466" s="7">
        <f t="shared" si="67"/>
        <v>1.4844150614773501</v>
      </c>
      <c r="Y466" s="15">
        <v>1.33</v>
      </c>
      <c r="Z466" s="56">
        <f t="shared" si="69"/>
        <v>1164.41506147735</v>
      </c>
      <c r="AA466" s="7" t="s">
        <v>1463</v>
      </c>
      <c r="AB466" s="7">
        <v>2002</v>
      </c>
      <c r="AC466" s="7" t="s">
        <v>1031</v>
      </c>
      <c r="AD466" s="7" t="s">
        <v>1256</v>
      </c>
      <c r="AE466" s="17" t="s">
        <v>1257</v>
      </c>
    </row>
    <row r="467" spans="1:31" s="7" customFormat="1" ht="12" customHeight="1" x14ac:dyDescent="0.45">
      <c r="A467" s="7">
        <v>465</v>
      </c>
      <c r="B467" s="7" t="s">
        <v>473</v>
      </c>
      <c r="C467" s="7" t="s">
        <v>1052</v>
      </c>
      <c r="D467" s="8"/>
      <c r="E467" s="27">
        <v>-7.8134899999999998</v>
      </c>
      <c r="F467" s="27">
        <v>41.095483999999999</v>
      </c>
      <c r="G467" s="7" t="s">
        <v>98</v>
      </c>
      <c r="H467" s="7" t="s">
        <v>1420</v>
      </c>
      <c r="I467" s="7">
        <v>320</v>
      </c>
      <c r="J467" s="7">
        <v>320</v>
      </c>
      <c r="K467" s="16">
        <v>14.7</v>
      </c>
      <c r="L467" s="16">
        <v>98.39</v>
      </c>
      <c r="M467" s="27">
        <v>9.0300000000000005E-2</v>
      </c>
      <c r="N467" s="32">
        <v>0.51215900000000003</v>
      </c>
      <c r="P467" s="16">
        <f t="shared" si="68"/>
        <v>-0.54092526690391463</v>
      </c>
      <c r="Q467" s="16">
        <f t="shared" si="62"/>
        <v>-9.3438254674838017</v>
      </c>
      <c r="R467" s="7">
        <v>-5.04</v>
      </c>
      <c r="S467" s="16">
        <f t="shared" si="63"/>
        <v>-4.9991137237115595</v>
      </c>
      <c r="T467" s="47">
        <f t="shared" si="64"/>
        <v>-4.9991137237115595</v>
      </c>
      <c r="U467" s="47">
        <f t="shared" si="65"/>
        <v>1.4849447022497413</v>
      </c>
      <c r="V467" s="7">
        <f t="shared" si="66"/>
        <v>1.2230457109664414</v>
      </c>
      <c r="W467" s="7">
        <f t="shared" si="67"/>
        <v>1.4849447022497413</v>
      </c>
      <c r="Y467" s="15">
        <v>1.33</v>
      </c>
      <c r="Z467" s="56">
        <f t="shared" si="69"/>
        <v>1164.9447022497413</v>
      </c>
      <c r="AA467" s="7" t="s">
        <v>1463</v>
      </c>
      <c r="AB467" s="7">
        <v>2002</v>
      </c>
      <c r="AC467" s="7" t="s">
        <v>1031</v>
      </c>
      <c r="AD467" s="7" t="s">
        <v>1256</v>
      </c>
      <c r="AE467" s="17" t="s">
        <v>1257</v>
      </c>
    </row>
    <row r="468" spans="1:31" s="7" customFormat="1" ht="12" customHeight="1" x14ac:dyDescent="0.45">
      <c r="A468" s="7">
        <v>466</v>
      </c>
      <c r="B468" s="7" t="s">
        <v>474</v>
      </c>
      <c r="C468" s="7" t="s">
        <v>1052</v>
      </c>
      <c r="D468" s="8"/>
      <c r="E468" s="27">
        <v>-7.550122</v>
      </c>
      <c r="F468" s="27">
        <v>40.970694999999999</v>
      </c>
      <c r="G468" s="7" t="s">
        <v>98</v>
      </c>
      <c r="H468" s="7" t="s">
        <v>1421</v>
      </c>
      <c r="I468" s="7">
        <v>315</v>
      </c>
      <c r="J468" s="7">
        <v>315</v>
      </c>
      <c r="K468" s="16">
        <v>15.94</v>
      </c>
      <c r="L468" s="16">
        <v>112.83</v>
      </c>
      <c r="M468" s="27">
        <v>8.5400000000000004E-2</v>
      </c>
      <c r="N468" s="32">
        <v>0.51218200000000003</v>
      </c>
      <c r="P468" s="16">
        <f t="shared" si="68"/>
        <v>-0.56583629893238441</v>
      </c>
      <c r="Q468" s="16">
        <f t="shared" si="62"/>
        <v>-8.8951657895042224</v>
      </c>
      <c r="R468" s="7">
        <v>-4.3899999999999997</v>
      </c>
      <c r="S468" s="16">
        <f t="shared" si="63"/>
        <v>-4.4213810919953245</v>
      </c>
      <c r="T468" s="47">
        <f t="shared" si="64"/>
        <v>-4.4213810919953245</v>
      </c>
      <c r="U468" s="47">
        <f t="shared" si="65"/>
        <v>1.4340479102088597</v>
      </c>
      <c r="V468" s="7">
        <f t="shared" si="66"/>
        <v>1.1493114771877357</v>
      </c>
      <c r="W468" s="7">
        <f t="shared" si="67"/>
        <v>1.4340479102088597</v>
      </c>
      <c r="Y468" s="15">
        <v>1.28</v>
      </c>
      <c r="Z468" s="56">
        <f t="shared" si="69"/>
        <v>1119.0479102088598</v>
      </c>
      <c r="AA468" s="7" t="s">
        <v>1463</v>
      </c>
      <c r="AB468" s="7">
        <v>2002</v>
      </c>
      <c r="AC468" s="7" t="s">
        <v>1031</v>
      </c>
      <c r="AD468" s="7" t="s">
        <v>1256</v>
      </c>
      <c r="AE468" s="17" t="s">
        <v>1257</v>
      </c>
    </row>
    <row r="469" spans="1:31" s="7" customFormat="1" ht="12" customHeight="1" x14ac:dyDescent="0.45">
      <c r="A469" s="7">
        <v>467</v>
      </c>
      <c r="B469" s="7" t="s">
        <v>475</v>
      </c>
      <c r="C469" s="7" t="s">
        <v>1052</v>
      </c>
      <c r="D469" s="8"/>
      <c r="E469" s="27">
        <v>-7.550122</v>
      </c>
      <c r="F469" s="27">
        <v>40.970694999999999</v>
      </c>
      <c r="G469" s="7" t="s">
        <v>98</v>
      </c>
      <c r="H469" s="7" t="s">
        <v>1421</v>
      </c>
      <c r="I469" s="7">
        <v>315</v>
      </c>
      <c r="J469" s="7">
        <v>315</v>
      </c>
      <c r="K469" s="16">
        <v>9.76</v>
      </c>
      <c r="L469" s="16">
        <v>65.03</v>
      </c>
      <c r="M469" s="27">
        <v>9.0800000000000006E-2</v>
      </c>
      <c r="N469" s="32">
        <v>0.51217500000000005</v>
      </c>
      <c r="P469" s="16">
        <f t="shared" si="68"/>
        <v>-0.53838332486019325</v>
      </c>
      <c r="Q469" s="16">
        <f t="shared" si="62"/>
        <v>-9.0317143871498917</v>
      </c>
      <c r="R469" s="7">
        <v>-4.75</v>
      </c>
      <c r="S469" s="16">
        <f t="shared" si="63"/>
        <v>-4.7749866291427736</v>
      </c>
      <c r="T469" s="47">
        <f t="shared" si="64"/>
        <v>-4.7749866291427736</v>
      </c>
      <c r="U469" s="47">
        <f t="shared" si="65"/>
        <v>1.4626394407235614</v>
      </c>
      <c r="V469" s="7">
        <f t="shared" si="66"/>
        <v>1.2082532229606111</v>
      </c>
      <c r="W469" s="7">
        <f t="shared" si="67"/>
        <v>1.4626394407235614</v>
      </c>
      <c r="Y469" s="15">
        <v>1.31</v>
      </c>
      <c r="Z469" s="56">
        <f t="shared" si="69"/>
        <v>1147.6394407235614</v>
      </c>
      <c r="AA469" s="7" t="s">
        <v>1463</v>
      </c>
      <c r="AB469" s="7">
        <v>2002</v>
      </c>
      <c r="AC469" s="7" t="s">
        <v>1031</v>
      </c>
      <c r="AD469" s="7" t="s">
        <v>1256</v>
      </c>
      <c r="AE469" s="17" t="s">
        <v>1257</v>
      </c>
    </row>
    <row r="470" spans="1:31" s="7" customFormat="1" ht="12" customHeight="1" x14ac:dyDescent="0.45">
      <c r="A470" s="7">
        <v>468</v>
      </c>
      <c r="B470" s="7" t="s">
        <v>476</v>
      </c>
      <c r="C470" s="7" t="s">
        <v>1052</v>
      </c>
      <c r="D470" s="8"/>
      <c r="E470" s="27">
        <v>-7.550122</v>
      </c>
      <c r="F470" s="27">
        <v>40.970694999999999</v>
      </c>
      <c r="G470" s="7" t="s">
        <v>98</v>
      </c>
      <c r="H470" s="7" t="s">
        <v>1421</v>
      </c>
      <c r="I470" s="7">
        <v>315</v>
      </c>
      <c r="J470" s="7">
        <v>315</v>
      </c>
      <c r="K470" s="16">
        <v>11.51</v>
      </c>
      <c r="L470" s="16">
        <v>76.540000000000006</v>
      </c>
      <c r="M470" s="27">
        <v>9.0899999999999995E-2</v>
      </c>
      <c r="N470" s="32">
        <v>0.51218600000000003</v>
      </c>
      <c r="P470" s="16">
        <f t="shared" si="68"/>
        <v>-0.53787493645144901</v>
      </c>
      <c r="Q470" s="16">
        <f t="shared" si="62"/>
        <v>-8.8171380194213</v>
      </c>
      <c r="R470" s="7">
        <v>-4.54</v>
      </c>
      <c r="S470" s="16">
        <f t="shared" si="63"/>
        <v>-4.5644298343679184</v>
      </c>
      <c r="T470" s="47">
        <f t="shared" si="64"/>
        <v>-4.5644298343679184</v>
      </c>
      <c r="U470" s="47">
        <f t="shared" si="65"/>
        <v>1.4455177028012811</v>
      </c>
      <c r="V470" s="7">
        <f t="shared" si="66"/>
        <v>1.1956438302789183</v>
      </c>
      <c r="W470" s="7">
        <f t="shared" si="67"/>
        <v>1.4455177028012811</v>
      </c>
      <c r="Y470" s="15">
        <v>1.3</v>
      </c>
      <c r="Z470" s="56">
        <f t="shared" si="69"/>
        <v>1130.5177028012811</v>
      </c>
      <c r="AA470" s="7" t="s">
        <v>1463</v>
      </c>
      <c r="AB470" s="7">
        <v>2002</v>
      </c>
      <c r="AC470" s="7" t="s">
        <v>1031</v>
      </c>
      <c r="AD470" s="7" t="s">
        <v>1256</v>
      </c>
      <c r="AE470" s="17" t="s">
        <v>1257</v>
      </c>
    </row>
    <row r="471" spans="1:31" s="7" customFormat="1" ht="12" customHeight="1" x14ac:dyDescent="0.45">
      <c r="A471" s="7">
        <v>469</v>
      </c>
      <c r="B471" s="7" t="s">
        <v>477</v>
      </c>
      <c r="C471" s="7" t="s">
        <v>1052</v>
      </c>
      <c r="D471" s="8"/>
      <c r="E471" s="27">
        <v>-7.550122</v>
      </c>
      <c r="F471" s="27">
        <v>40.970694999999999</v>
      </c>
      <c r="G471" s="7" t="s">
        <v>358</v>
      </c>
      <c r="H471" s="7" t="s">
        <v>1416</v>
      </c>
      <c r="I471" s="7">
        <v>315</v>
      </c>
      <c r="J471" s="7">
        <v>315</v>
      </c>
      <c r="K471" s="16">
        <v>9.4600000000000009</v>
      </c>
      <c r="L471" s="16">
        <v>61.62</v>
      </c>
      <c r="M471" s="27">
        <v>9.2799999999999994E-2</v>
      </c>
      <c r="N471" s="32">
        <v>0.51225299999999996</v>
      </c>
      <c r="P471" s="16">
        <f t="shared" si="68"/>
        <v>-0.52821555668530762</v>
      </c>
      <c r="Q471" s="16">
        <f t="shared" si="62"/>
        <v>-7.5101728705262438</v>
      </c>
      <c r="R471" s="7">
        <v>-3.31</v>
      </c>
      <c r="S471" s="16">
        <f t="shared" si="63"/>
        <v>-3.3338365715938583</v>
      </c>
      <c r="T471" s="47">
        <f t="shared" si="64"/>
        <v>-3.3338365715938583</v>
      </c>
      <c r="U471" s="47">
        <f t="shared" si="65"/>
        <v>1.3453885210065324</v>
      </c>
      <c r="V471" s="7">
        <f t="shared" si="66"/>
        <v>1.1302701544099873</v>
      </c>
      <c r="W471" s="7">
        <f t="shared" si="67"/>
        <v>1.3453885210065324</v>
      </c>
      <c r="Y471" s="15">
        <v>1.2</v>
      </c>
      <c r="Z471" s="56">
        <f t="shared" si="69"/>
        <v>1030.3885210065323</v>
      </c>
      <c r="AA471" s="7" t="s">
        <v>1463</v>
      </c>
      <c r="AB471" s="7">
        <v>2002</v>
      </c>
      <c r="AC471" s="7" t="s">
        <v>1031</v>
      </c>
      <c r="AD471" s="7" t="s">
        <v>1256</v>
      </c>
      <c r="AE471" s="17" t="s">
        <v>1257</v>
      </c>
    </row>
    <row r="472" spans="1:31" s="7" customFormat="1" ht="12" customHeight="1" x14ac:dyDescent="0.45">
      <c r="A472" s="7">
        <v>470</v>
      </c>
      <c r="B472" s="7" t="s">
        <v>478</v>
      </c>
      <c r="C472" s="7" t="s">
        <v>1052</v>
      </c>
      <c r="D472" s="8"/>
      <c r="E472" s="27">
        <v>-7.550122</v>
      </c>
      <c r="F472" s="27">
        <v>40.970694999999999</v>
      </c>
      <c r="G472" s="7" t="s">
        <v>358</v>
      </c>
      <c r="H472" s="7" t="s">
        <v>1416</v>
      </c>
      <c r="I472" s="7">
        <v>315</v>
      </c>
      <c r="J472" s="7">
        <v>315</v>
      </c>
      <c r="K472" s="16">
        <v>8.15</v>
      </c>
      <c r="L472" s="16">
        <v>51.21</v>
      </c>
      <c r="M472" s="27">
        <v>9.6199999999999994E-2</v>
      </c>
      <c r="N472" s="32">
        <v>0.51225799999999999</v>
      </c>
      <c r="P472" s="16">
        <f t="shared" si="68"/>
        <v>-0.51093035078800209</v>
      </c>
      <c r="Q472" s="16">
        <f t="shared" si="62"/>
        <v>-7.4126381579209255</v>
      </c>
      <c r="R472" s="7">
        <v>-3.35</v>
      </c>
      <c r="S472" s="16">
        <f t="shared" si="63"/>
        <v>-3.3729673394155864</v>
      </c>
      <c r="T472" s="47">
        <f t="shared" si="64"/>
        <v>-3.3729673394155864</v>
      </c>
      <c r="U472" s="47">
        <f t="shared" si="65"/>
        <v>1.34847569533269</v>
      </c>
      <c r="V472" s="7">
        <f t="shared" si="66"/>
        <v>1.1563943448521732</v>
      </c>
      <c r="W472" s="7">
        <f t="shared" si="67"/>
        <v>1.34847569533269</v>
      </c>
      <c r="Y472" s="15">
        <v>1.2</v>
      </c>
      <c r="Z472" s="56">
        <f t="shared" si="69"/>
        <v>1033.4756953326901</v>
      </c>
      <c r="AA472" s="7" t="s">
        <v>1463</v>
      </c>
      <c r="AB472" s="7">
        <v>2002</v>
      </c>
      <c r="AC472" s="7" t="s">
        <v>1031</v>
      </c>
      <c r="AD472" s="7" t="s">
        <v>1256</v>
      </c>
      <c r="AE472" s="17" t="s">
        <v>1257</v>
      </c>
    </row>
    <row r="473" spans="1:31" s="7" customFormat="1" ht="12" customHeight="1" x14ac:dyDescent="0.45">
      <c r="A473" s="7">
        <v>471</v>
      </c>
      <c r="B473" s="7" t="s">
        <v>479</v>
      </c>
      <c r="C473" s="7" t="s">
        <v>1052</v>
      </c>
      <c r="D473" s="8"/>
      <c r="E473" s="27">
        <v>-7.550122</v>
      </c>
      <c r="F473" s="27">
        <v>40.970694999999999</v>
      </c>
      <c r="G473" s="7" t="s">
        <v>358</v>
      </c>
      <c r="H473" s="7" t="s">
        <v>1416</v>
      </c>
      <c r="I473" s="7">
        <v>315</v>
      </c>
      <c r="J473" s="7">
        <v>315</v>
      </c>
      <c r="K473" s="16">
        <v>9.18</v>
      </c>
      <c r="L473" s="16">
        <v>64.989999999999995</v>
      </c>
      <c r="M473" s="27">
        <v>8.5699999999999998E-2</v>
      </c>
      <c r="N473" s="32">
        <v>0.512239</v>
      </c>
      <c r="P473" s="16">
        <f t="shared" si="68"/>
        <v>-0.56431113370615149</v>
      </c>
      <c r="Q473" s="16">
        <f t="shared" si="62"/>
        <v>-7.7832700658175824</v>
      </c>
      <c r="R473" s="7">
        <v>-3.29</v>
      </c>
      <c r="S473" s="16">
        <f t="shared" si="63"/>
        <v>-3.3215440871698947</v>
      </c>
      <c r="T473" s="47">
        <f t="shared" si="64"/>
        <v>-3.3215440871698947</v>
      </c>
      <c r="U473" s="47">
        <f t="shared" si="65"/>
        <v>1.3445691010690395</v>
      </c>
      <c r="V473" s="7">
        <f t="shared" si="66"/>
        <v>1.0844005895103062</v>
      </c>
      <c r="W473" s="7">
        <f t="shared" si="67"/>
        <v>1.3445691010690395</v>
      </c>
      <c r="Y473" s="15">
        <v>1.2</v>
      </c>
      <c r="Z473" s="56">
        <f t="shared" si="69"/>
        <v>1029.5691010690396</v>
      </c>
      <c r="AA473" s="7" t="s">
        <v>1463</v>
      </c>
      <c r="AB473" s="7">
        <v>2002</v>
      </c>
      <c r="AC473" s="7" t="s">
        <v>1031</v>
      </c>
      <c r="AD473" s="7" t="s">
        <v>1256</v>
      </c>
      <c r="AE473" s="17" t="s">
        <v>1257</v>
      </c>
    </row>
    <row r="474" spans="1:31" s="7" customFormat="1" ht="12" customHeight="1" x14ac:dyDescent="0.45">
      <c r="A474" s="7">
        <v>472</v>
      </c>
      <c r="B474" s="7" t="s">
        <v>480</v>
      </c>
      <c r="C474" s="7" t="s">
        <v>1052</v>
      </c>
      <c r="D474" s="8"/>
      <c r="E474" s="27">
        <v>-8.4158740000000005</v>
      </c>
      <c r="F474" s="27">
        <v>41.547007999999998</v>
      </c>
      <c r="G474" s="7" t="s">
        <v>98</v>
      </c>
      <c r="H474" s="7" t="s">
        <v>1416</v>
      </c>
      <c r="I474" s="7">
        <v>310</v>
      </c>
      <c r="J474" s="7">
        <v>310</v>
      </c>
      <c r="K474" s="16">
        <v>7.42</v>
      </c>
      <c r="L474" s="16">
        <v>42.67</v>
      </c>
      <c r="M474" s="27">
        <v>0.1052</v>
      </c>
      <c r="N474" s="32">
        <v>0.51214899999999997</v>
      </c>
      <c r="P474" s="16">
        <f t="shared" si="68"/>
        <v>-0.46517539400101682</v>
      </c>
      <c r="Q474" s="16">
        <f t="shared" si="62"/>
        <v>-9.5388948926933281</v>
      </c>
      <c r="R474" s="7">
        <v>-5.96</v>
      </c>
      <c r="S474" s="16">
        <f t="shared" si="63"/>
        <v>-5.9193651519714159</v>
      </c>
      <c r="T474" s="47">
        <f t="shared" si="64"/>
        <v>-5.9193651519714159</v>
      </c>
      <c r="U474" s="47">
        <f t="shared" si="65"/>
        <v>1.5509697190400178</v>
      </c>
      <c r="V474" s="7">
        <f t="shared" si="66"/>
        <v>1.4042062162740792</v>
      </c>
      <c r="W474" s="7">
        <f t="shared" si="67"/>
        <v>1.5509697190400178</v>
      </c>
      <c r="Y474" s="15">
        <v>1.4</v>
      </c>
      <c r="Z474" s="56">
        <f t="shared" si="69"/>
        <v>1240.9697190400177</v>
      </c>
      <c r="AA474" s="7" t="s">
        <v>1463</v>
      </c>
      <c r="AB474" s="7">
        <v>2002</v>
      </c>
      <c r="AC474" s="7" t="s">
        <v>1031</v>
      </c>
      <c r="AD474" s="7" t="s">
        <v>1256</v>
      </c>
      <c r="AE474" s="17" t="s">
        <v>1257</v>
      </c>
    </row>
    <row r="475" spans="1:31" s="7" customFormat="1" ht="12" customHeight="1" x14ac:dyDescent="0.45">
      <c r="A475" s="7">
        <v>473</v>
      </c>
      <c r="B475" s="7" t="s">
        <v>481</v>
      </c>
      <c r="C475" s="7" t="s">
        <v>1052</v>
      </c>
      <c r="D475" s="8"/>
      <c r="E475" s="27">
        <v>-8.4158740000000005</v>
      </c>
      <c r="F475" s="27">
        <v>41.547007999999998</v>
      </c>
      <c r="G475" s="7" t="s">
        <v>98</v>
      </c>
      <c r="H475" s="7" t="s">
        <v>1422</v>
      </c>
      <c r="I475" s="7">
        <v>310</v>
      </c>
      <c r="J475" s="7">
        <v>310</v>
      </c>
      <c r="K475" s="16">
        <v>8.98</v>
      </c>
      <c r="L475" s="16">
        <v>55.11</v>
      </c>
      <c r="M475" s="27">
        <v>9.8599999999999993E-2</v>
      </c>
      <c r="N475" s="32">
        <v>0.51212299999999999</v>
      </c>
      <c r="P475" s="16">
        <f t="shared" si="68"/>
        <v>-0.49872902897813942</v>
      </c>
      <c r="Q475" s="16">
        <f t="shared" si="62"/>
        <v>-10.046075398234544</v>
      </c>
      <c r="R475" s="7">
        <v>-6.2</v>
      </c>
      <c r="S475" s="16">
        <f t="shared" si="63"/>
        <v>-6.1654648237556415</v>
      </c>
      <c r="T475" s="47">
        <f t="shared" si="64"/>
        <v>-6.1654648237556415</v>
      </c>
      <c r="U475" s="47">
        <f t="shared" si="65"/>
        <v>1.5712604370943841</v>
      </c>
      <c r="V475" s="7">
        <f t="shared" si="66"/>
        <v>1.3582727948151934</v>
      </c>
      <c r="W475" s="7">
        <f t="shared" si="67"/>
        <v>1.5712604370943841</v>
      </c>
      <c r="Y475" s="15">
        <v>1.41</v>
      </c>
      <c r="Z475" s="56">
        <f t="shared" si="69"/>
        <v>1261.2604370943841</v>
      </c>
      <c r="AA475" s="7" t="s">
        <v>1463</v>
      </c>
      <c r="AB475" s="7">
        <v>2002</v>
      </c>
      <c r="AC475" s="7" t="s">
        <v>1031</v>
      </c>
      <c r="AD475" s="7" t="s">
        <v>1256</v>
      </c>
      <c r="AE475" s="17" t="s">
        <v>1257</v>
      </c>
    </row>
    <row r="476" spans="1:31" s="7" customFormat="1" ht="12" customHeight="1" x14ac:dyDescent="0.45">
      <c r="A476" s="7">
        <v>474</v>
      </c>
      <c r="B476" s="7" t="s">
        <v>482</v>
      </c>
      <c r="C476" s="7" t="s">
        <v>1052</v>
      </c>
      <c r="D476" s="8"/>
      <c r="E476" s="27">
        <v>-8.4158740000000005</v>
      </c>
      <c r="F476" s="27">
        <v>41.547007999999998</v>
      </c>
      <c r="G476" s="7" t="s">
        <v>98</v>
      </c>
      <c r="H476" s="7" t="s">
        <v>1423</v>
      </c>
      <c r="I476" s="7">
        <v>310</v>
      </c>
      <c r="J476" s="7">
        <v>310</v>
      </c>
      <c r="K476" s="16">
        <v>9.17</v>
      </c>
      <c r="L476" s="16">
        <v>56.7</v>
      </c>
      <c r="M476" s="27">
        <v>9.7699999999999995E-2</v>
      </c>
      <c r="N476" s="32">
        <v>0.51216200000000001</v>
      </c>
      <c r="P476" s="16">
        <f t="shared" si="68"/>
        <v>-0.50330452465683795</v>
      </c>
      <c r="Q476" s="16">
        <f t="shared" si="62"/>
        <v>-9.285304639922165</v>
      </c>
      <c r="R476" s="7">
        <v>-5.37</v>
      </c>
      <c r="S476" s="16">
        <f t="shared" si="63"/>
        <v>-5.3690921335673085</v>
      </c>
      <c r="T476" s="47">
        <f t="shared" si="64"/>
        <v>-5.3690921335673085</v>
      </c>
      <c r="U476" s="47">
        <f t="shared" si="65"/>
        <v>1.5066084546681666</v>
      </c>
      <c r="V476" s="7">
        <f t="shared" si="66"/>
        <v>1.2968156466009171</v>
      </c>
      <c r="W476" s="7">
        <f t="shared" si="67"/>
        <v>1.5066084546681666</v>
      </c>
      <c r="Y476" s="15">
        <v>1.35</v>
      </c>
      <c r="Z476" s="56">
        <f t="shared" si="69"/>
        <v>1196.6084546681666</v>
      </c>
      <c r="AA476" s="7" t="s">
        <v>1463</v>
      </c>
      <c r="AB476" s="7">
        <v>2002</v>
      </c>
      <c r="AC476" s="7" t="s">
        <v>1031</v>
      </c>
      <c r="AD476" s="7" t="s">
        <v>1256</v>
      </c>
      <c r="AE476" s="17" t="s">
        <v>1257</v>
      </c>
    </row>
    <row r="477" spans="1:31" s="7" customFormat="1" ht="12" customHeight="1" x14ac:dyDescent="0.45">
      <c r="A477" s="7">
        <v>475</v>
      </c>
      <c r="B477" s="7" t="s">
        <v>483</v>
      </c>
      <c r="C477" s="7" t="s">
        <v>1052</v>
      </c>
      <c r="D477" s="8"/>
      <c r="E477" s="27">
        <v>-8.4158740000000005</v>
      </c>
      <c r="F477" s="27">
        <v>41.547007999999998</v>
      </c>
      <c r="G477" s="7" t="s">
        <v>98</v>
      </c>
      <c r="H477" s="7" t="s">
        <v>1423</v>
      </c>
      <c r="I477" s="7">
        <v>310</v>
      </c>
      <c r="J477" s="7">
        <v>310</v>
      </c>
      <c r="K477" s="16">
        <v>9.74</v>
      </c>
      <c r="L477" s="16">
        <v>59.7</v>
      </c>
      <c r="M477" s="27">
        <v>9.8599999999999993E-2</v>
      </c>
      <c r="N477" s="32">
        <v>0.51216499999999998</v>
      </c>
      <c r="P477" s="16">
        <f t="shared" si="68"/>
        <v>-0.49872902897813942</v>
      </c>
      <c r="Q477" s="16">
        <f t="shared" si="62"/>
        <v>-9.2267838123594181</v>
      </c>
      <c r="R477" s="7">
        <v>-5.39</v>
      </c>
      <c r="S477" s="16">
        <f t="shared" si="63"/>
        <v>-5.3461732378805156</v>
      </c>
      <c r="T477" s="47">
        <f t="shared" si="64"/>
        <v>-5.3461732378805156</v>
      </c>
      <c r="U477" s="47">
        <f t="shared" si="65"/>
        <v>1.5047105471459121</v>
      </c>
      <c r="V477" s="7">
        <f t="shared" si="66"/>
        <v>1.3029611105038683</v>
      </c>
      <c r="W477" s="7">
        <f t="shared" si="67"/>
        <v>1.5047105471459121</v>
      </c>
      <c r="Y477" s="15">
        <v>1.35</v>
      </c>
      <c r="Z477" s="56">
        <f t="shared" si="69"/>
        <v>1194.7105471459122</v>
      </c>
      <c r="AA477" s="7" t="s">
        <v>1463</v>
      </c>
      <c r="AB477" s="7">
        <v>2002</v>
      </c>
      <c r="AC477" s="7" t="s">
        <v>1031</v>
      </c>
      <c r="AD477" s="7" t="s">
        <v>1256</v>
      </c>
      <c r="AE477" s="17" t="s">
        <v>1257</v>
      </c>
    </row>
    <row r="478" spans="1:31" s="7" customFormat="1" ht="12" customHeight="1" x14ac:dyDescent="0.45">
      <c r="A478" s="7">
        <v>476</v>
      </c>
      <c r="B478" s="7" t="s">
        <v>484</v>
      </c>
      <c r="C478" s="7" t="s">
        <v>1052</v>
      </c>
      <c r="D478" s="8"/>
      <c r="E478" s="27">
        <v>-8.4158740000000005</v>
      </c>
      <c r="F478" s="27">
        <v>41.547007999999998</v>
      </c>
      <c r="G478" s="7" t="s">
        <v>98</v>
      </c>
      <c r="H478" s="7" t="s">
        <v>1423</v>
      </c>
      <c r="I478" s="7">
        <v>309</v>
      </c>
      <c r="J478" s="7">
        <v>309</v>
      </c>
      <c r="K478" s="16">
        <v>6.55</v>
      </c>
      <c r="L478" s="16">
        <v>36.01</v>
      </c>
      <c r="M478" s="27">
        <v>0.1099</v>
      </c>
      <c r="N478" s="32">
        <v>0.51211499999999999</v>
      </c>
      <c r="P478" s="16">
        <f t="shared" si="68"/>
        <v>-0.44128113879003561</v>
      </c>
      <c r="Q478" s="16">
        <f t="shared" si="62"/>
        <v>-10.202130938401499</v>
      </c>
      <c r="R478" s="7">
        <v>-6.81</v>
      </c>
      <c r="S478" s="16">
        <f t="shared" si="63"/>
        <v>-6.7795985540598611</v>
      </c>
      <c r="T478" s="47">
        <f t="shared" si="64"/>
        <v>-6.7795985540598611</v>
      </c>
      <c r="U478" s="47">
        <f t="shared" si="65"/>
        <v>1.61971388730535</v>
      </c>
      <c r="V478" s="7">
        <f t="shared" si="66"/>
        <v>1.5170817837024246</v>
      </c>
      <c r="W478" s="7">
        <f t="shared" si="67"/>
        <v>1.61971388730535</v>
      </c>
      <c r="Y478" s="15">
        <v>1.46</v>
      </c>
      <c r="Z478" s="56">
        <f t="shared" si="69"/>
        <v>1310.71388730535</v>
      </c>
      <c r="AA478" s="7" t="s">
        <v>1463</v>
      </c>
      <c r="AB478" s="7">
        <v>2002</v>
      </c>
      <c r="AC478" s="7" t="s">
        <v>1031</v>
      </c>
      <c r="AD478" s="7" t="s">
        <v>1256</v>
      </c>
      <c r="AE478" s="17" t="s">
        <v>1257</v>
      </c>
    </row>
    <row r="479" spans="1:31" s="7" customFormat="1" ht="12" customHeight="1" x14ac:dyDescent="0.45">
      <c r="A479" s="7">
        <v>477</v>
      </c>
      <c r="B479" s="7" t="s">
        <v>485</v>
      </c>
      <c r="C479" s="7" t="s">
        <v>1052</v>
      </c>
      <c r="D479" s="8"/>
      <c r="E479" s="27">
        <v>-8.4710549999999998</v>
      </c>
      <c r="F479" s="27">
        <v>41.256276999999997</v>
      </c>
      <c r="G479" s="7" t="s">
        <v>98</v>
      </c>
      <c r="H479" s="7" t="s">
        <v>1423</v>
      </c>
      <c r="I479" s="7">
        <v>307</v>
      </c>
      <c r="J479" s="7">
        <v>307</v>
      </c>
      <c r="K479" s="16">
        <v>8.69</v>
      </c>
      <c r="L479" s="16">
        <v>52.17</v>
      </c>
      <c r="M479" s="27">
        <v>0.1007</v>
      </c>
      <c r="N479" s="32">
        <v>0.51219000000000003</v>
      </c>
      <c r="P479" s="16">
        <f t="shared" si="68"/>
        <v>-0.48805287239450945</v>
      </c>
      <c r="Q479" s="16">
        <f t="shared" si="62"/>
        <v>-8.7391102493372674</v>
      </c>
      <c r="R479" s="7">
        <v>-4.9800000000000004</v>
      </c>
      <c r="S479" s="16">
        <f t="shared" si="63"/>
        <v>-4.9783212305268956</v>
      </c>
      <c r="T479" s="47">
        <f t="shared" si="64"/>
        <v>-4.9783212305268956</v>
      </c>
      <c r="U479" s="47">
        <f t="shared" si="65"/>
        <v>1.4722985508224771</v>
      </c>
      <c r="V479" s="7">
        <f t="shared" si="66"/>
        <v>1.2935307213098781</v>
      </c>
      <c r="W479" s="7">
        <f t="shared" si="67"/>
        <v>1.4722985508224771</v>
      </c>
      <c r="Y479" s="15">
        <v>1.32</v>
      </c>
      <c r="Z479" s="56">
        <f t="shared" si="69"/>
        <v>1165.2985508224772</v>
      </c>
      <c r="AA479" s="7" t="s">
        <v>1463</v>
      </c>
      <c r="AB479" s="7">
        <v>2002</v>
      </c>
      <c r="AC479" s="7" t="s">
        <v>1031</v>
      </c>
      <c r="AD479" s="7" t="s">
        <v>1256</v>
      </c>
      <c r="AE479" s="17" t="s">
        <v>1257</v>
      </c>
    </row>
    <row r="480" spans="1:31" s="7" customFormat="1" ht="12" customHeight="1" x14ac:dyDescent="0.45">
      <c r="A480" s="7">
        <v>478</v>
      </c>
      <c r="B480" s="7" t="s">
        <v>486</v>
      </c>
      <c r="C480" s="7" t="s">
        <v>1052</v>
      </c>
      <c r="D480" s="8"/>
      <c r="E480" s="27">
        <v>-8.4710549999999998</v>
      </c>
      <c r="F480" s="27">
        <v>41.256276999999997</v>
      </c>
      <c r="G480" s="7" t="s">
        <v>98</v>
      </c>
      <c r="H480" s="7" t="s">
        <v>1423</v>
      </c>
      <c r="I480" s="7">
        <v>307</v>
      </c>
      <c r="J480" s="7">
        <v>307</v>
      </c>
      <c r="K480" s="16">
        <v>7.01</v>
      </c>
      <c r="L480" s="16">
        <v>40.020000000000003</v>
      </c>
      <c r="M480" s="27">
        <v>0.10589999999999999</v>
      </c>
      <c r="N480" s="32">
        <v>0.51219199999999998</v>
      </c>
      <c r="P480" s="16">
        <f t="shared" si="68"/>
        <v>-0.46161667513980686</v>
      </c>
      <c r="Q480" s="16">
        <f t="shared" si="62"/>
        <v>-8.7000963642969165</v>
      </c>
      <c r="R480" s="7">
        <v>-5.15</v>
      </c>
      <c r="S480" s="16">
        <f t="shared" si="63"/>
        <v>-5.1430167506721061</v>
      </c>
      <c r="T480" s="47">
        <f t="shared" si="64"/>
        <v>-5.1430167506721061</v>
      </c>
      <c r="U480" s="47">
        <f t="shared" si="65"/>
        <v>1.4854565832457161</v>
      </c>
      <c r="V480" s="7">
        <f t="shared" si="66"/>
        <v>1.3528397563679964</v>
      </c>
      <c r="W480" s="7">
        <f t="shared" si="67"/>
        <v>1.4854565832457161</v>
      </c>
      <c r="Y480" s="15">
        <v>1.33</v>
      </c>
      <c r="Z480" s="56">
        <f t="shared" si="69"/>
        <v>1178.456583245716</v>
      </c>
      <c r="AA480" s="7" t="s">
        <v>1463</v>
      </c>
      <c r="AB480" s="7">
        <v>2002</v>
      </c>
      <c r="AC480" s="7" t="s">
        <v>1031</v>
      </c>
      <c r="AD480" s="7" t="s">
        <v>1256</v>
      </c>
      <c r="AE480" s="17" t="s">
        <v>1257</v>
      </c>
    </row>
    <row r="481" spans="1:31" s="7" customFormat="1" ht="12" customHeight="1" x14ac:dyDescent="0.45">
      <c r="A481" s="7">
        <v>479</v>
      </c>
      <c r="B481" s="7" t="s">
        <v>487</v>
      </c>
      <c r="C481" s="7" t="s">
        <v>1052</v>
      </c>
      <c r="D481" s="8"/>
      <c r="E481" s="27">
        <v>-8.4710549999999998</v>
      </c>
      <c r="F481" s="27">
        <v>41.256276999999997</v>
      </c>
      <c r="G481" s="7" t="s">
        <v>98</v>
      </c>
      <c r="H481" s="7" t="s">
        <v>1423</v>
      </c>
      <c r="I481" s="7">
        <v>307</v>
      </c>
      <c r="J481" s="7">
        <v>307</v>
      </c>
      <c r="K481" s="16">
        <v>7.55</v>
      </c>
      <c r="L481" s="16">
        <v>39.97</v>
      </c>
      <c r="M481" s="27">
        <v>0.1142</v>
      </c>
      <c r="N481" s="32">
        <v>0.51217299999999999</v>
      </c>
      <c r="P481" s="16">
        <f t="shared" si="68"/>
        <v>-0.41942043721403155</v>
      </c>
      <c r="Q481" s="16">
        <f t="shared" si="62"/>
        <v>-9.0707282721935734</v>
      </c>
      <c r="R481" s="7">
        <v>-5.84</v>
      </c>
      <c r="S481" s="16">
        <f t="shared" si="63"/>
        <v>-5.8388002091534101</v>
      </c>
      <c r="T481" s="47">
        <f t="shared" si="64"/>
        <v>-5.8388002091534101</v>
      </c>
      <c r="U481" s="47">
        <f t="shared" si="65"/>
        <v>1.5415102223980708</v>
      </c>
      <c r="V481" s="7">
        <f t="shared" si="66"/>
        <v>1.4940674956763864</v>
      </c>
      <c r="W481" s="7">
        <f t="shared" si="67"/>
        <v>1.5415102223980708</v>
      </c>
      <c r="Y481" s="15">
        <v>1.39</v>
      </c>
      <c r="Z481" s="56">
        <f t="shared" si="69"/>
        <v>1234.5102223980707</v>
      </c>
      <c r="AA481" s="7" t="s">
        <v>1463</v>
      </c>
      <c r="AB481" s="7">
        <v>2002</v>
      </c>
      <c r="AC481" s="7" t="s">
        <v>1031</v>
      </c>
      <c r="AD481" s="7" t="s">
        <v>1256</v>
      </c>
      <c r="AE481" s="17" t="s">
        <v>1257</v>
      </c>
    </row>
    <row r="482" spans="1:31" s="7" customFormat="1" ht="12" customHeight="1" x14ac:dyDescent="0.45">
      <c r="A482" s="7">
        <v>480</v>
      </c>
      <c r="B482" s="7" t="s">
        <v>488</v>
      </c>
      <c r="C482" s="7" t="s">
        <v>1052</v>
      </c>
      <c r="D482" s="8"/>
      <c r="E482" s="27">
        <v>-8.4710549999999998</v>
      </c>
      <c r="F482" s="27">
        <v>41.256276999999997</v>
      </c>
      <c r="G482" s="7" t="s">
        <v>98</v>
      </c>
      <c r="I482" s="7">
        <v>307</v>
      </c>
      <c r="J482" s="7">
        <v>307</v>
      </c>
      <c r="K482" s="16">
        <v>8</v>
      </c>
      <c r="L482" s="16">
        <v>47.22</v>
      </c>
      <c r="M482" s="27">
        <v>0.1031</v>
      </c>
      <c r="N482" s="32">
        <v>0.51218300000000005</v>
      </c>
      <c r="P482" s="16">
        <f t="shared" si="68"/>
        <v>-0.47585155058464668</v>
      </c>
      <c r="Q482" s="16">
        <f t="shared" si="62"/>
        <v>-8.8756588469829367</v>
      </c>
      <c r="R482" s="7">
        <v>-5.21</v>
      </c>
      <c r="S482" s="16">
        <f t="shared" si="63"/>
        <v>-5.208889553642825</v>
      </c>
      <c r="T482" s="47">
        <f t="shared" si="64"/>
        <v>-5.208889553642825</v>
      </c>
      <c r="U482" s="47">
        <f t="shared" si="65"/>
        <v>1.4909297511882602</v>
      </c>
      <c r="V482" s="7">
        <f t="shared" si="66"/>
        <v>1.3310731202900512</v>
      </c>
      <c r="W482" s="7">
        <f t="shared" si="67"/>
        <v>1.4909297511882602</v>
      </c>
      <c r="Y482" s="15">
        <v>1.34</v>
      </c>
      <c r="Z482" s="56">
        <f t="shared" si="69"/>
        <v>1183.9297511882603</v>
      </c>
      <c r="AA482" s="7" t="s">
        <v>1463</v>
      </c>
      <c r="AB482" s="7">
        <v>2002</v>
      </c>
      <c r="AC482" s="7" t="s">
        <v>1031</v>
      </c>
      <c r="AD482" s="7" t="s">
        <v>1256</v>
      </c>
      <c r="AE482" s="17" t="s">
        <v>1257</v>
      </c>
    </row>
    <row r="483" spans="1:31" s="7" customFormat="1" ht="12" customHeight="1" x14ac:dyDescent="0.45">
      <c r="A483" s="7">
        <v>481</v>
      </c>
      <c r="B483" s="7" t="s">
        <v>489</v>
      </c>
      <c r="C483" s="7" t="s">
        <v>1052</v>
      </c>
      <c r="D483" s="8"/>
      <c r="E483" s="27">
        <v>-8.4710549999999998</v>
      </c>
      <c r="F483" s="27">
        <v>41.256276999999997</v>
      </c>
      <c r="G483" s="7" t="s">
        <v>98</v>
      </c>
      <c r="I483" s="7">
        <v>307</v>
      </c>
      <c r="J483" s="7">
        <v>307</v>
      </c>
      <c r="K483" s="16">
        <v>7.7</v>
      </c>
      <c r="L483" s="16">
        <v>45.49</v>
      </c>
      <c r="M483" s="27">
        <v>0.10299999999999999</v>
      </c>
      <c r="N483" s="32">
        <v>0.51214800000000005</v>
      </c>
      <c r="P483" s="16">
        <f t="shared" si="68"/>
        <v>-0.47635993899339102</v>
      </c>
      <c r="Q483" s="16">
        <f t="shared" si="62"/>
        <v>-9.5584018352135036</v>
      </c>
      <c r="R483" s="7">
        <v>-5.89</v>
      </c>
      <c r="S483" s="16">
        <f t="shared" si="63"/>
        <v>-5.8877150533121299</v>
      </c>
      <c r="T483" s="47">
        <f t="shared" si="64"/>
        <v>-5.8877150533121299</v>
      </c>
      <c r="U483" s="47">
        <f t="shared" si="65"/>
        <v>1.5460637548307083</v>
      </c>
      <c r="V483" s="7">
        <f t="shared" si="66"/>
        <v>1.3777937772512541</v>
      </c>
      <c r="W483" s="7">
        <f t="shared" si="67"/>
        <v>1.5460637548307083</v>
      </c>
      <c r="Y483" s="15">
        <v>1.39</v>
      </c>
      <c r="Z483" s="56">
        <f t="shared" si="69"/>
        <v>1239.0637548307084</v>
      </c>
      <c r="AA483" s="7" t="s">
        <v>1463</v>
      </c>
      <c r="AB483" s="7">
        <v>2002</v>
      </c>
      <c r="AC483" s="7" t="s">
        <v>1031</v>
      </c>
      <c r="AD483" s="7" t="s">
        <v>1256</v>
      </c>
      <c r="AE483" s="17" t="s">
        <v>1257</v>
      </c>
    </row>
    <row r="484" spans="1:31" s="7" customFormat="1" ht="12" customHeight="1" x14ac:dyDescent="0.45">
      <c r="A484" s="7">
        <v>482</v>
      </c>
      <c r="B484" s="7" t="s">
        <v>490</v>
      </c>
      <c r="C484" s="7" t="s">
        <v>1052</v>
      </c>
      <c r="D484" s="8"/>
      <c r="E484" s="27">
        <v>-8.4710549999999998</v>
      </c>
      <c r="F484" s="27">
        <v>41.256276999999997</v>
      </c>
      <c r="G484" s="7" t="s">
        <v>98</v>
      </c>
      <c r="I484" s="7">
        <v>307</v>
      </c>
      <c r="J484" s="7">
        <v>307</v>
      </c>
      <c r="K484" s="16">
        <v>7.77</v>
      </c>
      <c r="L484" s="16">
        <v>45.79</v>
      </c>
      <c r="M484" s="27">
        <v>0.1026</v>
      </c>
      <c r="N484" s="32">
        <v>0.51214400000000004</v>
      </c>
      <c r="P484" s="16">
        <f t="shared" si="68"/>
        <v>-0.47839349262836817</v>
      </c>
      <c r="Q484" s="16">
        <f t="shared" si="62"/>
        <v>-9.636429605296426</v>
      </c>
      <c r="R484" s="7">
        <v>-5.96</v>
      </c>
      <c r="S484" s="16">
        <f t="shared" si="63"/>
        <v>-5.9500728691500093</v>
      </c>
      <c r="T484" s="47">
        <f t="shared" si="64"/>
        <v>-5.9500728691500093</v>
      </c>
      <c r="U484" s="47">
        <f t="shared" si="65"/>
        <v>1.5511459474209013</v>
      </c>
      <c r="V484" s="7">
        <f t="shared" si="66"/>
        <v>1.3783112599079705</v>
      </c>
      <c r="W484" s="7">
        <f t="shared" si="67"/>
        <v>1.5511459474209013</v>
      </c>
      <c r="Y484" s="15">
        <v>1.39</v>
      </c>
      <c r="Z484" s="56">
        <f t="shared" si="69"/>
        <v>1244.1459474209014</v>
      </c>
      <c r="AA484" s="7" t="s">
        <v>1463</v>
      </c>
      <c r="AB484" s="7">
        <v>2002</v>
      </c>
      <c r="AC484" s="7" t="s">
        <v>1031</v>
      </c>
      <c r="AD484" s="7" t="s">
        <v>1256</v>
      </c>
      <c r="AE484" s="17" t="s">
        <v>1257</v>
      </c>
    </row>
    <row r="485" spans="1:31" s="7" customFormat="1" ht="12" customHeight="1" x14ac:dyDescent="0.45">
      <c r="A485" s="7">
        <v>483</v>
      </c>
      <c r="B485" s="7" t="s">
        <v>491</v>
      </c>
      <c r="C485" s="7" t="s">
        <v>1052</v>
      </c>
      <c r="D485" s="8"/>
      <c r="E485" s="27">
        <v>-8.0023300000000006</v>
      </c>
      <c r="F485" s="27">
        <v>41.386929000000002</v>
      </c>
      <c r="G485" s="7" t="s">
        <v>98</v>
      </c>
      <c r="H485" s="7" t="s">
        <v>1296</v>
      </c>
      <c r="I485" s="7">
        <v>308</v>
      </c>
      <c r="J485" s="7">
        <v>308</v>
      </c>
      <c r="K485" s="16">
        <v>8.1300000000000008</v>
      </c>
      <c r="L485" s="16">
        <v>42.51</v>
      </c>
      <c r="M485" s="27">
        <v>0.11559999999999999</v>
      </c>
      <c r="N485" s="32">
        <v>0.512185</v>
      </c>
      <c r="P485" s="16">
        <f t="shared" si="68"/>
        <v>-0.41230299949161164</v>
      </c>
      <c r="Q485" s="16">
        <f t="shared" si="62"/>
        <v>-8.8366449619425858</v>
      </c>
      <c r="R485" s="7">
        <v>-5.66</v>
      </c>
      <c r="S485" s="16">
        <f t="shared" si="63"/>
        <v>-5.6492129334728345</v>
      </c>
      <c r="T485" s="47">
        <f t="shared" si="64"/>
        <v>-5.6492129334728345</v>
      </c>
      <c r="U485" s="47">
        <f t="shared" si="65"/>
        <v>1.5268618570888528</v>
      </c>
      <c r="V485" s="7">
        <f t="shared" si="66"/>
        <v>1.4967635741444472</v>
      </c>
      <c r="W485" s="7">
        <f t="shared" si="67"/>
        <v>1.5268618570888528</v>
      </c>
      <c r="Y485" s="15">
        <v>1.37</v>
      </c>
      <c r="Z485" s="56">
        <f t="shared" si="69"/>
        <v>1218.8618570888527</v>
      </c>
      <c r="AA485" s="7" t="s">
        <v>1463</v>
      </c>
      <c r="AB485" s="7">
        <v>2002</v>
      </c>
      <c r="AC485" s="7" t="s">
        <v>1031</v>
      </c>
      <c r="AD485" s="7" t="s">
        <v>1256</v>
      </c>
      <c r="AE485" s="17" t="s">
        <v>1257</v>
      </c>
    </row>
    <row r="486" spans="1:31" s="7" customFormat="1" ht="12" customHeight="1" x14ac:dyDescent="0.45">
      <c r="A486" s="7">
        <v>484</v>
      </c>
      <c r="B486" s="7" t="s">
        <v>492</v>
      </c>
      <c r="C486" s="7" t="s">
        <v>1052</v>
      </c>
      <c r="D486" s="8"/>
      <c r="E486" s="27">
        <v>-8.0023300000000006</v>
      </c>
      <c r="F486" s="27">
        <v>41.386929000000002</v>
      </c>
      <c r="G486" s="7" t="s">
        <v>98</v>
      </c>
      <c r="H486" s="7" t="s">
        <v>1296</v>
      </c>
      <c r="I486" s="7">
        <v>308</v>
      </c>
      <c r="J486" s="7">
        <v>308</v>
      </c>
      <c r="K486" s="16">
        <v>6.67</v>
      </c>
      <c r="L486" s="16">
        <v>33.270000000000003</v>
      </c>
      <c r="M486" s="27">
        <v>0.1211</v>
      </c>
      <c r="N486" s="32">
        <v>0.51219800000000004</v>
      </c>
      <c r="P486" s="16">
        <f t="shared" si="68"/>
        <v>-0.38434163701067625</v>
      </c>
      <c r="Q486" s="16">
        <f t="shared" si="62"/>
        <v>-8.5830547091714227</v>
      </c>
      <c r="R486" s="7">
        <v>-5.62</v>
      </c>
      <c r="S486" s="16">
        <f t="shared" si="63"/>
        <v>-5.6117863817692868</v>
      </c>
      <c r="T486" s="47">
        <f t="shared" si="64"/>
        <v>-5.6117863817692868</v>
      </c>
      <c r="U486" s="47">
        <f t="shared" si="65"/>
        <v>1.5234864707767515</v>
      </c>
      <c r="V486" s="7">
        <f t="shared" si="66"/>
        <v>1.5639586821376845</v>
      </c>
      <c r="W486" s="7">
        <f t="shared" si="67"/>
        <v>1.5234864707767515</v>
      </c>
      <c r="Y486" s="15">
        <v>1.37</v>
      </c>
      <c r="Z486" s="56">
        <f t="shared" si="69"/>
        <v>1215.4864707767515</v>
      </c>
      <c r="AA486" s="7" t="s">
        <v>1463</v>
      </c>
      <c r="AB486" s="7">
        <v>2002</v>
      </c>
      <c r="AC486" s="7" t="s">
        <v>1031</v>
      </c>
      <c r="AD486" s="7" t="s">
        <v>1256</v>
      </c>
      <c r="AE486" s="17" t="s">
        <v>1257</v>
      </c>
    </row>
    <row r="487" spans="1:31" s="7" customFormat="1" ht="12" customHeight="1" x14ac:dyDescent="0.45">
      <c r="A487" s="7">
        <v>485</v>
      </c>
      <c r="B487" s="7">
        <v>1339</v>
      </c>
      <c r="C487" s="7" t="s">
        <v>1052</v>
      </c>
      <c r="D487" s="8"/>
      <c r="E487" s="27">
        <v>2.2499709999999999</v>
      </c>
      <c r="F487" s="27">
        <v>42.498047999999997</v>
      </c>
      <c r="G487" s="7" t="s">
        <v>1351</v>
      </c>
      <c r="I487" s="7">
        <v>300</v>
      </c>
      <c r="J487" s="7">
        <v>300</v>
      </c>
      <c r="K487" s="16">
        <v>2.9</v>
      </c>
      <c r="L487" s="16">
        <v>11.7</v>
      </c>
      <c r="M487" s="27">
        <v>0.13250000000000001</v>
      </c>
      <c r="N487" s="32">
        <v>0.512405</v>
      </c>
      <c r="P487" s="16">
        <f t="shared" si="68"/>
        <v>-0.32638535841382821</v>
      </c>
      <c r="Q487" s="16">
        <f t="shared" si="62"/>
        <v>-4.5451176073574295</v>
      </c>
      <c r="R487" s="7">
        <v>-2.2000000000000002</v>
      </c>
      <c r="S487" s="16">
        <f t="shared" si="63"/>
        <v>-2.0874358585013031</v>
      </c>
      <c r="T487" s="47">
        <f t="shared" si="64"/>
        <v>-2.0874358585013031</v>
      </c>
      <c r="U487" s="47">
        <f t="shared" si="65"/>
        <v>1.2303766536189733</v>
      </c>
      <c r="V487" s="7">
        <f t="shared" si="66"/>
        <v>1.3964898085868995</v>
      </c>
      <c r="W487" s="7">
        <f t="shared" si="67"/>
        <v>1.2303766536189733</v>
      </c>
      <c r="Y487" s="15">
        <v>1.206</v>
      </c>
      <c r="Z487" s="56">
        <f t="shared" si="69"/>
        <v>930.37665361897325</v>
      </c>
      <c r="AA487" s="7" t="s">
        <v>1468</v>
      </c>
      <c r="AB487" s="7">
        <v>2005</v>
      </c>
      <c r="AC487" s="7" t="s">
        <v>1025</v>
      </c>
      <c r="AD487" s="7" t="s">
        <v>1126</v>
      </c>
      <c r="AE487" s="17" t="s">
        <v>1258</v>
      </c>
    </row>
    <row r="488" spans="1:31" s="7" customFormat="1" ht="12" customHeight="1" x14ac:dyDescent="0.45">
      <c r="A488" s="7">
        <v>486</v>
      </c>
      <c r="B488" s="7">
        <v>1359</v>
      </c>
      <c r="C488" s="7" t="s">
        <v>1052</v>
      </c>
      <c r="D488" s="8"/>
      <c r="E488" s="27">
        <v>2.2499709999999999</v>
      </c>
      <c r="F488" s="27">
        <v>42.498047999999997</v>
      </c>
      <c r="G488" s="7" t="s">
        <v>1352</v>
      </c>
      <c r="I488" s="7">
        <v>300</v>
      </c>
      <c r="J488" s="7">
        <v>300</v>
      </c>
      <c r="K488" s="16">
        <v>8.76</v>
      </c>
      <c r="L488" s="16">
        <v>44.1</v>
      </c>
      <c r="M488" s="27">
        <v>0.1201</v>
      </c>
      <c r="N488" s="32">
        <v>0.51219899999999996</v>
      </c>
      <c r="P488" s="16">
        <f t="shared" si="68"/>
        <v>-0.38942552109811901</v>
      </c>
      <c r="Q488" s="16">
        <f t="shared" si="62"/>
        <v>-8.5635477666512472</v>
      </c>
      <c r="R488" s="7">
        <v>-5.8</v>
      </c>
      <c r="S488" s="16">
        <f t="shared" si="63"/>
        <v>-5.6311735927824103</v>
      </c>
      <c r="T488" s="47">
        <f t="shared" si="64"/>
        <v>-5.6311735927824103</v>
      </c>
      <c r="U488" s="47">
        <f t="shared" si="65"/>
        <v>1.5186078145709927</v>
      </c>
      <c r="V488" s="7">
        <f t="shared" si="66"/>
        <v>1.5457168164504664</v>
      </c>
      <c r="W488" s="7">
        <f t="shared" si="67"/>
        <v>1.5186078145709927</v>
      </c>
      <c r="Y488" s="15">
        <v>1.3660000000000001</v>
      </c>
      <c r="Z488" s="56">
        <f t="shared" si="69"/>
        <v>1218.6078145709928</v>
      </c>
      <c r="AA488" s="7" t="s">
        <v>1468</v>
      </c>
      <c r="AB488" s="7">
        <v>2005</v>
      </c>
      <c r="AC488" s="7" t="s">
        <v>1025</v>
      </c>
      <c r="AD488" s="7" t="s">
        <v>1126</v>
      </c>
      <c r="AE488" s="17" t="s">
        <v>1258</v>
      </c>
    </row>
    <row r="489" spans="1:31" s="7" customFormat="1" ht="12" customHeight="1" x14ac:dyDescent="0.45">
      <c r="A489" s="7">
        <v>487</v>
      </c>
      <c r="B489" s="7">
        <v>1360</v>
      </c>
      <c r="C489" s="7" t="s">
        <v>1052</v>
      </c>
      <c r="D489" s="8"/>
      <c r="E489" s="27">
        <v>2.2499709999999999</v>
      </c>
      <c r="F489" s="27">
        <v>42.498047999999997</v>
      </c>
      <c r="G489" s="7" t="s">
        <v>493</v>
      </c>
      <c r="I489" s="7">
        <v>300</v>
      </c>
      <c r="J489" s="7">
        <v>300</v>
      </c>
      <c r="K489" s="16">
        <v>9.1</v>
      </c>
      <c r="L489" s="16">
        <v>51.7</v>
      </c>
      <c r="M489" s="27">
        <v>0.10630000000000001</v>
      </c>
      <c r="N489" s="32">
        <v>0.51212299999999999</v>
      </c>
      <c r="P489" s="16">
        <f t="shared" si="68"/>
        <v>-0.45958312150482972</v>
      </c>
      <c r="Q489" s="16">
        <f t="shared" si="62"/>
        <v>-10.046075398234544</v>
      </c>
      <c r="R489" s="7">
        <v>-6.8</v>
      </c>
      <c r="S489" s="16">
        <f t="shared" si="63"/>
        <v>-6.5854144933031762</v>
      </c>
      <c r="T489" s="47">
        <f t="shared" si="64"/>
        <v>-6.5854144933031762</v>
      </c>
      <c r="U489" s="47">
        <f t="shared" si="65"/>
        <v>1.5968403283219992</v>
      </c>
      <c r="V489" s="7">
        <f t="shared" si="66"/>
        <v>1.4551916524324537</v>
      </c>
      <c r="W489" s="7">
        <f t="shared" si="67"/>
        <v>1.5968403283219992</v>
      </c>
      <c r="Y489" s="15">
        <v>1.304</v>
      </c>
      <c r="Z489" s="56">
        <f t="shared" si="69"/>
        <v>1296.8403283219991</v>
      </c>
      <c r="AA489" s="7" t="s">
        <v>1468</v>
      </c>
      <c r="AB489" s="7">
        <v>2005</v>
      </c>
      <c r="AC489" s="7" t="s">
        <v>1025</v>
      </c>
      <c r="AD489" s="7" t="s">
        <v>1126</v>
      </c>
      <c r="AE489" s="17" t="s">
        <v>1258</v>
      </c>
    </row>
    <row r="490" spans="1:31" s="7" customFormat="1" ht="12" customHeight="1" x14ac:dyDescent="0.45">
      <c r="A490" s="7">
        <v>488</v>
      </c>
      <c r="B490" s="7">
        <v>1358</v>
      </c>
      <c r="C490" s="7" t="s">
        <v>1052</v>
      </c>
      <c r="D490" s="8"/>
      <c r="E490" s="27">
        <v>2.2499709999999999</v>
      </c>
      <c r="F490" s="27">
        <v>42.498047999999997</v>
      </c>
      <c r="G490" s="7" t="s">
        <v>92</v>
      </c>
      <c r="I490" s="7">
        <v>300</v>
      </c>
      <c r="J490" s="7">
        <v>300</v>
      </c>
      <c r="K490" s="16">
        <v>7.89</v>
      </c>
      <c r="L490" s="16">
        <v>47.2</v>
      </c>
      <c r="M490" s="27">
        <v>0.10100000000000001</v>
      </c>
      <c r="N490" s="32">
        <v>0.51213699999999995</v>
      </c>
      <c r="P490" s="16">
        <f t="shared" si="68"/>
        <v>-0.48652770716827654</v>
      </c>
      <c r="Q490" s="16">
        <f t="shared" si="62"/>
        <v>-9.7729782029443157</v>
      </c>
      <c r="R490" s="7">
        <v>-6.3</v>
      </c>
      <c r="S490" s="16">
        <f t="shared" si="63"/>
        <v>-6.1094245679671939</v>
      </c>
      <c r="T490" s="47">
        <f t="shared" si="64"/>
        <v>-6.1094245679671939</v>
      </c>
      <c r="U490" s="47">
        <f t="shared" si="65"/>
        <v>1.558464870014747</v>
      </c>
      <c r="V490" s="7">
        <f t="shared" si="66"/>
        <v>1.3682429888007319</v>
      </c>
      <c r="W490" s="7">
        <f t="shared" si="67"/>
        <v>1.558464870014747</v>
      </c>
      <c r="Y490" s="15">
        <v>1.2290000000000001</v>
      </c>
      <c r="Z490" s="56">
        <f t="shared" si="69"/>
        <v>1258.464870014747</v>
      </c>
      <c r="AA490" s="7" t="s">
        <v>1468</v>
      </c>
      <c r="AB490" s="7">
        <v>2005</v>
      </c>
      <c r="AC490" s="7" t="s">
        <v>1025</v>
      </c>
      <c r="AD490" s="7" t="s">
        <v>1126</v>
      </c>
      <c r="AE490" s="17" t="s">
        <v>1258</v>
      </c>
    </row>
    <row r="491" spans="1:31" s="7" customFormat="1" ht="12" customHeight="1" x14ac:dyDescent="0.45">
      <c r="A491" s="7">
        <v>489</v>
      </c>
      <c r="B491" s="7">
        <v>1372</v>
      </c>
      <c r="C491" s="7" t="s">
        <v>1052</v>
      </c>
      <c r="D491" s="8"/>
      <c r="E491" s="27">
        <v>2.2499709999999999</v>
      </c>
      <c r="F491" s="27">
        <v>42.498047999999997</v>
      </c>
      <c r="G491" s="7" t="s">
        <v>494</v>
      </c>
      <c r="I491" s="7">
        <v>300</v>
      </c>
      <c r="J491" s="7">
        <v>300</v>
      </c>
      <c r="K491" s="16">
        <v>4.71</v>
      </c>
      <c r="L491" s="16">
        <v>17.2</v>
      </c>
      <c r="M491" s="27">
        <v>0.16500000000000001</v>
      </c>
      <c r="N491" s="32">
        <v>0.51228300000000004</v>
      </c>
      <c r="P491" s="16">
        <f t="shared" si="68"/>
        <v>-0.16115912557193701</v>
      </c>
      <c r="Q491" s="16">
        <f t="shared" si="62"/>
        <v>-6.9249645948987748</v>
      </c>
      <c r="R491" s="7">
        <v>-5.8</v>
      </c>
      <c r="S491" s="16">
        <f t="shared" si="63"/>
        <v>-5.7114363793420893</v>
      </c>
      <c r="T491" s="47">
        <f t="shared" si="64"/>
        <v>-5.7114363793420893</v>
      </c>
      <c r="U491" s="47">
        <f t="shared" si="65"/>
        <v>1.5194319109317735</v>
      </c>
      <c r="V491" s="7">
        <f t="shared" si="66"/>
        <v>2.6982048373708034</v>
      </c>
      <c r="W491" s="7">
        <f t="shared" si="67"/>
        <v>1.5194319109317735</v>
      </c>
      <c r="Y491" s="15">
        <v>2.2120000000000002</v>
      </c>
      <c r="Z491" s="56">
        <f t="shared" si="69"/>
        <v>1219.4319109317735</v>
      </c>
      <c r="AA491" s="7" t="s">
        <v>1468</v>
      </c>
      <c r="AB491" s="7">
        <v>2005</v>
      </c>
      <c r="AC491" s="7" t="s">
        <v>1025</v>
      </c>
      <c r="AD491" s="7" t="s">
        <v>1126</v>
      </c>
      <c r="AE491" s="17" t="s">
        <v>1258</v>
      </c>
    </row>
    <row r="492" spans="1:31" s="7" customFormat="1" ht="12" customHeight="1" x14ac:dyDescent="0.45">
      <c r="A492" s="7">
        <v>490</v>
      </c>
      <c r="B492" s="7">
        <v>1347</v>
      </c>
      <c r="C492" s="7" t="s">
        <v>1052</v>
      </c>
      <c r="D492" s="8"/>
      <c r="E492" s="27">
        <v>2.2499709999999999</v>
      </c>
      <c r="F492" s="27">
        <v>42.498047999999997</v>
      </c>
      <c r="G492" s="7" t="s">
        <v>495</v>
      </c>
      <c r="I492" s="7">
        <v>300</v>
      </c>
      <c r="J492" s="7">
        <v>300</v>
      </c>
      <c r="K492" s="16">
        <v>2.41</v>
      </c>
      <c r="L492" s="16">
        <v>11.2</v>
      </c>
      <c r="M492" s="27">
        <v>0.1298</v>
      </c>
      <c r="N492" s="32">
        <v>0.51219499999999996</v>
      </c>
      <c r="P492" s="16">
        <f t="shared" si="68"/>
        <v>-0.34011184544992379</v>
      </c>
      <c r="Q492" s="16">
        <f t="shared" si="62"/>
        <v>-8.6415755367352798</v>
      </c>
      <c r="R492" s="7">
        <v>-6.2</v>
      </c>
      <c r="S492" s="16">
        <f t="shared" si="63"/>
        <v>-6.0805333404973538</v>
      </c>
      <c r="T492" s="47">
        <f t="shared" si="64"/>
        <v>-6.0805333404973538</v>
      </c>
      <c r="U492" s="47">
        <f t="shared" si="65"/>
        <v>1.5543070528087672</v>
      </c>
      <c r="V492" s="7">
        <f t="shared" si="66"/>
        <v>1.7306275214172377</v>
      </c>
      <c r="W492" s="7">
        <f t="shared" si="67"/>
        <v>1.5543070528087672</v>
      </c>
      <c r="Y492" s="15">
        <v>1.516</v>
      </c>
      <c r="Z492" s="56">
        <f t="shared" si="69"/>
        <v>1254.3070528087671</v>
      </c>
      <c r="AA492" s="7" t="s">
        <v>1468</v>
      </c>
      <c r="AB492" s="7">
        <v>2005</v>
      </c>
      <c r="AC492" s="7" t="s">
        <v>1025</v>
      </c>
      <c r="AD492" s="7" t="s">
        <v>1126</v>
      </c>
      <c r="AE492" s="17" t="s">
        <v>1258</v>
      </c>
    </row>
    <row r="493" spans="1:31" s="7" customFormat="1" ht="12" customHeight="1" x14ac:dyDescent="0.45">
      <c r="A493" s="7">
        <v>491</v>
      </c>
      <c r="B493" s="7">
        <v>1364</v>
      </c>
      <c r="C493" s="7" t="s">
        <v>1052</v>
      </c>
      <c r="D493" s="8"/>
      <c r="E493" s="27">
        <v>2.2499709999999999</v>
      </c>
      <c r="F493" s="27">
        <v>42.498047999999997</v>
      </c>
      <c r="G493" s="7" t="s">
        <v>495</v>
      </c>
      <c r="I493" s="7">
        <v>300</v>
      </c>
      <c r="J493" s="7">
        <v>300</v>
      </c>
      <c r="K493" s="16">
        <v>2.68</v>
      </c>
      <c r="L493" s="16">
        <v>10.8</v>
      </c>
      <c r="M493" s="27">
        <v>0.15029999999999999</v>
      </c>
      <c r="N493" s="32">
        <v>0.51234000000000002</v>
      </c>
      <c r="P493" s="16">
        <f t="shared" si="68"/>
        <v>-0.23589222165734636</v>
      </c>
      <c r="Q493" s="16">
        <f t="shared" si="62"/>
        <v>-5.8130688712121348</v>
      </c>
      <c r="R493" s="7">
        <v>-4.0999999999999996</v>
      </c>
      <c r="S493" s="16">
        <f t="shared" si="63"/>
        <v>-4.036800442132316</v>
      </c>
      <c r="T493" s="47">
        <f t="shared" si="64"/>
        <v>-4.036800442132316</v>
      </c>
      <c r="U493" s="47">
        <f t="shared" si="65"/>
        <v>1.386889018937296</v>
      </c>
      <c r="V493" s="7">
        <f t="shared" si="66"/>
        <v>1.941146844461227</v>
      </c>
      <c r="W493" s="7">
        <f t="shared" si="67"/>
        <v>1.386889018937296</v>
      </c>
      <c r="Y493" s="15">
        <v>1.641</v>
      </c>
      <c r="Z493" s="56">
        <f t="shared" si="69"/>
        <v>1086.889018937296</v>
      </c>
      <c r="AA493" s="7" t="s">
        <v>1468</v>
      </c>
      <c r="AB493" s="7">
        <v>2005</v>
      </c>
      <c r="AC493" s="7" t="s">
        <v>1025</v>
      </c>
      <c r="AD493" s="7" t="s">
        <v>1126</v>
      </c>
      <c r="AE493" s="17" t="s">
        <v>1258</v>
      </c>
    </row>
    <row r="494" spans="1:31" s="7" customFormat="1" ht="12" customHeight="1" x14ac:dyDescent="0.45">
      <c r="A494" s="7">
        <v>492</v>
      </c>
      <c r="B494" s="7">
        <v>1363</v>
      </c>
      <c r="C494" s="7" t="s">
        <v>1052</v>
      </c>
      <c r="D494" s="8"/>
      <c r="E494" s="27">
        <v>2.2499709999999999</v>
      </c>
      <c r="F494" s="27">
        <v>42.498047999999997</v>
      </c>
      <c r="G494" s="7" t="s">
        <v>496</v>
      </c>
      <c r="I494" s="7">
        <v>300</v>
      </c>
      <c r="J494" s="7">
        <v>300</v>
      </c>
      <c r="K494" s="16">
        <v>7.49</v>
      </c>
      <c r="L494" s="16">
        <v>36.299999999999997</v>
      </c>
      <c r="M494" s="27">
        <v>0.12479999999999999</v>
      </c>
      <c r="N494" s="32">
        <v>0.51226099999999997</v>
      </c>
      <c r="P494" s="16">
        <f t="shared" si="68"/>
        <v>-0.3655312658871378</v>
      </c>
      <c r="Q494" s="16">
        <f t="shared" si="62"/>
        <v>-7.3541173303592888</v>
      </c>
      <c r="R494" s="7">
        <v>-4.8</v>
      </c>
      <c r="S494" s="16">
        <f t="shared" si="63"/>
        <v>-4.6016668982291407</v>
      </c>
      <c r="T494" s="47">
        <f t="shared" si="64"/>
        <v>-4.6016668982291407</v>
      </c>
      <c r="U494" s="47">
        <f t="shared" si="65"/>
        <v>1.4348132449496835</v>
      </c>
      <c r="V494" s="7">
        <f t="shared" si="66"/>
        <v>1.5214573169982131</v>
      </c>
      <c r="W494" s="7">
        <f t="shared" si="67"/>
        <v>1.4348132449496835</v>
      </c>
      <c r="Y494" s="15">
        <v>1.3360000000000001</v>
      </c>
      <c r="Z494" s="56">
        <f t="shared" si="69"/>
        <v>1134.8132449496836</v>
      </c>
      <c r="AA494" s="7" t="s">
        <v>1468</v>
      </c>
      <c r="AB494" s="7">
        <v>2005</v>
      </c>
      <c r="AC494" s="7" t="s">
        <v>1025</v>
      </c>
      <c r="AD494" s="7" t="s">
        <v>1126</v>
      </c>
      <c r="AE494" s="17" t="s">
        <v>1258</v>
      </c>
    </row>
    <row r="495" spans="1:31" s="7" customFormat="1" ht="12" customHeight="1" x14ac:dyDescent="0.45">
      <c r="A495" s="7">
        <v>493</v>
      </c>
      <c r="B495" s="7">
        <v>1370</v>
      </c>
      <c r="C495" s="7" t="s">
        <v>1052</v>
      </c>
      <c r="D495" s="8"/>
      <c r="E495" s="27">
        <v>2.2499709999999999</v>
      </c>
      <c r="F495" s="27">
        <v>42.498047999999997</v>
      </c>
      <c r="G495" s="7" t="s">
        <v>1353</v>
      </c>
      <c r="I495" s="7">
        <v>300</v>
      </c>
      <c r="J495" s="7">
        <v>300</v>
      </c>
      <c r="K495" s="16">
        <v>8.02</v>
      </c>
      <c r="L495" s="16">
        <v>38.9</v>
      </c>
      <c r="M495" s="27">
        <v>0.12470000000000001</v>
      </c>
      <c r="N495" s="32">
        <v>0.51220600000000005</v>
      </c>
      <c r="P495" s="16">
        <f t="shared" si="68"/>
        <v>-0.36603965429588203</v>
      </c>
      <c r="Q495" s="16">
        <f t="shared" si="62"/>
        <v>-8.4269991690044677</v>
      </c>
      <c r="R495" s="7">
        <v>-5.8</v>
      </c>
      <c r="S495" s="16">
        <f t="shared" si="63"/>
        <v>-5.6707205721564762</v>
      </c>
      <c r="T495" s="47">
        <f t="shared" si="64"/>
        <v>-5.6707205721564762</v>
      </c>
      <c r="U495" s="47">
        <f t="shared" si="65"/>
        <v>1.5215012572771973</v>
      </c>
      <c r="V495" s="7">
        <f t="shared" si="66"/>
        <v>1.6132851246663673</v>
      </c>
      <c r="W495" s="7">
        <f t="shared" si="67"/>
        <v>1.5215012572771973</v>
      </c>
      <c r="Y495" s="15">
        <v>1.42</v>
      </c>
      <c r="Z495" s="56">
        <f t="shared" si="69"/>
        <v>1221.5012572771973</v>
      </c>
      <c r="AA495" s="7" t="s">
        <v>1468</v>
      </c>
      <c r="AB495" s="7">
        <v>2005</v>
      </c>
      <c r="AC495" s="7" t="s">
        <v>1025</v>
      </c>
      <c r="AD495" s="7" t="s">
        <v>1126</v>
      </c>
      <c r="AE495" s="17" t="s">
        <v>1258</v>
      </c>
    </row>
    <row r="496" spans="1:31" s="7" customFormat="1" ht="12" customHeight="1" x14ac:dyDescent="0.45">
      <c r="A496" s="7">
        <v>494</v>
      </c>
      <c r="B496" s="7" t="s">
        <v>497</v>
      </c>
      <c r="C496" s="7" t="s">
        <v>1052</v>
      </c>
      <c r="D496" s="8" t="s">
        <v>498</v>
      </c>
      <c r="E496" s="27">
        <v>-7.0694650000000001</v>
      </c>
      <c r="F496" s="27">
        <v>43.379925999999998</v>
      </c>
      <c r="G496" s="7" t="s">
        <v>1354</v>
      </c>
      <c r="I496" s="7">
        <v>323</v>
      </c>
      <c r="J496" s="7">
        <v>323</v>
      </c>
      <c r="K496" s="16"/>
      <c r="L496" s="16"/>
      <c r="M496" s="27">
        <v>0.125</v>
      </c>
      <c r="N496" s="32">
        <v>0.51202899999999996</v>
      </c>
      <c r="P496" s="16">
        <f t="shared" si="68"/>
        <v>-0.36451448906964923</v>
      </c>
      <c r="Q496" s="16">
        <f t="shared" si="62"/>
        <v>-11.879727995195433</v>
      </c>
      <c r="R496" s="7">
        <v>-8.9</v>
      </c>
      <c r="S496" s="16">
        <f t="shared" si="63"/>
        <v>-8.9244996779610659</v>
      </c>
      <c r="T496" s="47">
        <f t="shared" si="64"/>
        <v>-8.9244996779610659</v>
      </c>
      <c r="U496" s="47">
        <f t="shared" si="65"/>
        <v>1.8036744259068824</v>
      </c>
      <c r="V496" s="7">
        <f t="shared" si="66"/>
        <v>1.9203228837843722</v>
      </c>
      <c r="W496" s="7">
        <f t="shared" si="67"/>
        <v>1.8036744259068824</v>
      </c>
      <c r="Y496" s="15"/>
      <c r="Z496" s="56">
        <f t="shared" si="69"/>
        <v>1480.6744259068823</v>
      </c>
      <c r="AA496" s="7" t="s">
        <v>1468</v>
      </c>
      <c r="AB496" s="7">
        <v>2009</v>
      </c>
      <c r="AC496" s="7" t="s">
        <v>1025</v>
      </c>
      <c r="AD496" s="7" t="s">
        <v>1261</v>
      </c>
      <c r="AE496" s="17" t="s">
        <v>1259</v>
      </c>
    </row>
    <row r="497" spans="1:31" s="7" customFormat="1" ht="12" customHeight="1" x14ac:dyDescent="0.45">
      <c r="A497" s="7">
        <v>495</v>
      </c>
      <c r="B497" s="7" t="s">
        <v>499</v>
      </c>
      <c r="C497" s="7" t="s">
        <v>1052</v>
      </c>
      <c r="D497" s="8" t="s">
        <v>498</v>
      </c>
      <c r="E497" s="27">
        <v>-7.0694650000000001</v>
      </c>
      <c r="F497" s="27">
        <v>43.379925999999998</v>
      </c>
      <c r="G497" s="7" t="s">
        <v>1354</v>
      </c>
      <c r="I497" s="7">
        <v>323</v>
      </c>
      <c r="J497" s="7">
        <v>323</v>
      </c>
      <c r="K497" s="16"/>
      <c r="L497" s="16"/>
      <c r="M497" s="27">
        <v>0.113</v>
      </c>
      <c r="N497" s="32">
        <v>0.51198399999999999</v>
      </c>
      <c r="P497" s="16">
        <f t="shared" si="68"/>
        <v>-0.42552109811896288</v>
      </c>
      <c r="Q497" s="16">
        <f t="shared" si="62"/>
        <v>-12.757540408632195</v>
      </c>
      <c r="R497" s="7">
        <v>-9.3000000000000007</v>
      </c>
      <c r="S497" s="16">
        <f t="shared" si="63"/>
        <v>-9.3077132098523272</v>
      </c>
      <c r="T497" s="47">
        <f t="shared" si="64"/>
        <v>-9.3077132098523272</v>
      </c>
      <c r="U497" s="47">
        <f t="shared" si="65"/>
        <v>1.8357987492416921</v>
      </c>
      <c r="V497" s="7">
        <f t="shared" si="66"/>
        <v>1.7603095375697331</v>
      </c>
      <c r="W497" s="7">
        <f t="shared" si="67"/>
        <v>1.8357987492416921</v>
      </c>
      <c r="Y497" s="15"/>
      <c r="Z497" s="56">
        <f t="shared" si="69"/>
        <v>1512.7987492416921</v>
      </c>
      <c r="AA497" s="7" t="s">
        <v>1468</v>
      </c>
      <c r="AB497" s="7">
        <v>2009</v>
      </c>
      <c r="AC497" s="7" t="s">
        <v>1025</v>
      </c>
      <c r="AD497" s="7" t="s">
        <v>1261</v>
      </c>
      <c r="AE497" s="17" t="s">
        <v>1259</v>
      </c>
    </row>
    <row r="498" spans="1:31" s="7" customFormat="1" ht="12" customHeight="1" x14ac:dyDescent="0.45">
      <c r="A498" s="7">
        <v>496</v>
      </c>
      <c r="B498" s="7" t="s">
        <v>500</v>
      </c>
      <c r="C498" s="7" t="s">
        <v>1052</v>
      </c>
      <c r="D498" s="8" t="s">
        <v>498</v>
      </c>
      <c r="E498" s="27">
        <v>-7.0694650000000001</v>
      </c>
      <c r="F498" s="27">
        <v>43.379925999999998</v>
      </c>
      <c r="G498" s="7" t="s">
        <v>1355</v>
      </c>
      <c r="I498" s="7">
        <v>323</v>
      </c>
      <c r="J498" s="7">
        <v>323</v>
      </c>
      <c r="K498" s="16"/>
      <c r="L498" s="16"/>
      <c r="M498" s="27">
        <v>0.153</v>
      </c>
      <c r="N498" s="32">
        <v>0.51234400000000002</v>
      </c>
      <c r="P498" s="16">
        <f t="shared" si="68"/>
        <v>-0.22216573462125067</v>
      </c>
      <c r="Q498" s="16">
        <f t="shared" si="62"/>
        <v>-5.7350411011281022</v>
      </c>
      <c r="R498" s="7">
        <v>-3.9</v>
      </c>
      <c r="S498" s="16">
        <f t="shared" si="63"/>
        <v>-3.9338768408332365</v>
      </c>
      <c r="T498" s="47">
        <f t="shared" si="64"/>
        <v>-3.9338768408332365</v>
      </c>
      <c r="U498" s="47">
        <f t="shared" si="65"/>
        <v>1.397025164396156</v>
      </c>
      <c r="V498" s="7">
        <f t="shared" si="66"/>
        <v>2.0169775174107718</v>
      </c>
      <c r="W498" s="7">
        <f t="shared" si="67"/>
        <v>1.397025164396156</v>
      </c>
      <c r="Y498" s="15"/>
      <c r="Z498" s="56">
        <f t="shared" si="69"/>
        <v>1074.025164396156</v>
      </c>
      <c r="AA498" s="7" t="s">
        <v>1468</v>
      </c>
      <c r="AB498" s="7">
        <v>2009</v>
      </c>
      <c r="AC498" s="7" t="s">
        <v>1025</v>
      </c>
      <c r="AD498" s="7" t="s">
        <v>1261</v>
      </c>
      <c r="AE498" s="17" t="s">
        <v>1259</v>
      </c>
    </row>
    <row r="499" spans="1:31" s="7" customFormat="1" ht="12" customHeight="1" x14ac:dyDescent="0.45">
      <c r="A499" s="7">
        <v>497</v>
      </c>
      <c r="B499" s="7" t="s">
        <v>501</v>
      </c>
      <c r="C499" s="7" t="s">
        <v>1052</v>
      </c>
      <c r="D499" s="8" t="s">
        <v>498</v>
      </c>
      <c r="E499" s="27">
        <v>-7.0694650000000001</v>
      </c>
      <c r="F499" s="27">
        <v>43.379925999999998</v>
      </c>
      <c r="G499" s="7" t="s">
        <v>1355</v>
      </c>
      <c r="I499" s="7">
        <v>323</v>
      </c>
      <c r="J499" s="7">
        <v>323</v>
      </c>
      <c r="K499" s="16"/>
      <c r="L499" s="16"/>
      <c r="M499" s="27">
        <v>0.20200000000000001</v>
      </c>
      <c r="N499" s="32">
        <v>0.51236599999999999</v>
      </c>
      <c r="P499" s="16">
        <f t="shared" si="68"/>
        <v>2.6944585663446929E-2</v>
      </c>
      <c r="Q499" s="16">
        <f t="shared" si="62"/>
        <v>-5.3058883656698086</v>
      </c>
      <c r="R499" s="7">
        <v>-5.5</v>
      </c>
      <c r="S499" s="16">
        <f t="shared" si="63"/>
        <v>-5.5243362050190719</v>
      </c>
      <c r="T499" s="47">
        <f t="shared" si="64"/>
        <v>-5.5243362050190719</v>
      </c>
      <c r="U499" s="47">
        <f t="shared" si="65"/>
        <v>1.4874434894626329</v>
      </c>
      <c r="V499" s="7">
        <f t="shared" si="66"/>
        <v>9.9172756276488165</v>
      </c>
      <c r="W499" s="7">
        <f t="shared" si="67"/>
        <v>1.4874434894626329</v>
      </c>
      <c r="Y499" s="15"/>
      <c r="Z499" s="56">
        <f t="shared" si="69"/>
        <v>1164.4434894626329</v>
      </c>
      <c r="AA499" s="7" t="s">
        <v>1468</v>
      </c>
      <c r="AB499" s="7">
        <v>2009</v>
      </c>
      <c r="AC499" s="7" t="s">
        <v>1025</v>
      </c>
      <c r="AD499" s="7" t="s">
        <v>1261</v>
      </c>
      <c r="AE499" s="17" t="s">
        <v>1259</v>
      </c>
    </row>
    <row r="500" spans="1:31" s="7" customFormat="1" ht="12" customHeight="1" x14ac:dyDescent="0.45">
      <c r="A500" s="7">
        <v>498</v>
      </c>
      <c r="B500" s="7" t="s">
        <v>502</v>
      </c>
      <c r="C500" s="7" t="s">
        <v>1052</v>
      </c>
      <c r="D500" s="8" t="s">
        <v>498</v>
      </c>
      <c r="E500" s="27">
        <v>-7.0694650000000001</v>
      </c>
      <c r="F500" s="27">
        <v>43.379925999999998</v>
      </c>
      <c r="G500" s="7" t="s">
        <v>503</v>
      </c>
      <c r="I500" s="7">
        <v>323</v>
      </c>
      <c r="J500" s="7">
        <v>323</v>
      </c>
      <c r="K500" s="16"/>
      <c r="L500" s="16"/>
      <c r="M500" s="27">
        <v>0.115</v>
      </c>
      <c r="N500" s="32">
        <v>0.51227199999999995</v>
      </c>
      <c r="P500" s="16">
        <f t="shared" si="68"/>
        <v>-0.41535332994407725</v>
      </c>
      <c r="Q500" s="16">
        <f t="shared" si="62"/>
        <v>-7.1395409626306972</v>
      </c>
      <c r="R500" s="7">
        <v>-3.8</v>
      </c>
      <c r="S500" s="16">
        <f t="shared" si="63"/>
        <v>-3.7721469107750796</v>
      </c>
      <c r="T500" s="47">
        <f t="shared" si="64"/>
        <v>-3.7721469107750796</v>
      </c>
      <c r="U500" s="47">
        <f t="shared" si="65"/>
        <v>1.3867573352029938</v>
      </c>
      <c r="V500" s="7">
        <f t="shared" si="66"/>
        <v>1.3541758744066934</v>
      </c>
      <c r="W500" s="7">
        <f t="shared" si="67"/>
        <v>1.3867573352029938</v>
      </c>
      <c r="Y500" s="15"/>
      <c r="Z500" s="56">
        <f t="shared" si="69"/>
        <v>1063.7573352029938</v>
      </c>
      <c r="AA500" s="7" t="s">
        <v>1468</v>
      </c>
      <c r="AB500" s="7">
        <v>2009</v>
      </c>
      <c r="AC500" s="7" t="s">
        <v>1025</v>
      </c>
      <c r="AD500" s="7" t="s">
        <v>1261</v>
      </c>
      <c r="AE500" s="17" t="s">
        <v>1259</v>
      </c>
    </row>
    <row r="501" spans="1:31" s="7" customFormat="1" ht="12" customHeight="1" x14ac:dyDescent="0.45">
      <c r="A501" s="7">
        <v>499</v>
      </c>
      <c r="B501" s="7" t="s">
        <v>504</v>
      </c>
      <c r="C501" s="7" t="s">
        <v>1052</v>
      </c>
      <c r="D501" s="8" t="s">
        <v>498</v>
      </c>
      <c r="E501" s="27">
        <v>-7.0694650000000001</v>
      </c>
      <c r="F501" s="27">
        <v>43.379925999999998</v>
      </c>
      <c r="G501" s="7" t="s">
        <v>503</v>
      </c>
      <c r="I501" s="7">
        <v>323</v>
      </c>
      <c r="J501" s="7">
        <v>323</v>
      </c>
      <c r="K501" s="16"/>
      <c r="L501" s="16"/>
      <c r="M501" s="27">
        <v>0.161</v>
      </c>
      <c r="N501" s="32">
        <v>0.51225100000000001</v>
      </c>
      <c r="P501" s="16">
        <f t="shared" si="68"/>
        <v>-0.18149466192170827</v>
      </c>
      <c r="Q501" s="16">
        <f t="shared" si="62"/>
        <v>-7.5491867555665948</v>
      </c>
      <c r="R501" s="7">
        <v>-6.1</v>
      </c>
      <c r="S501" s="16">
        <f t="shared" si="63"/>
        <v>-6.0777550829687295</v>
      </c>
      <c r="T501" s="47">
        <f t="shared" si="64"/>
        <v>-6.0777550829687295</v>
      </c>
      <c r="U501" s="47">
        <f t="shared" si="65"/>
        <v>1.5686005970586081</v>
      </c>
      <c r="V501" s="7">
        <f t="shared" si="66"/>
        <v>2.5863846542786919</v>
      </c>
      <c r="W501" s="7">
        <f t="shared" si="67"/>
        <v>1.5686005970586081</v>
      </c>
      <c r="Y501" s="15"/>
      <c r="Z501" s="56">
        <f t="shared" si="69"/>
        <v>1245.6005970586082</v>
      </c>
      <c r="AA501" s="7" t="s">
        <v>1468</v>
      </c>
      <c r="AB501" s="7">
        <v>2009</v>
      </c>
      <c r="AC501" s="7" t="s">
        <v>1025</v>
      </c>
      <c r="AD501" s="7" t="s">
        <v>1261</v>
      </c>
      <c r="AE501" s="17" t="s">
        <v>1259</v>
      </c>
    </row>
    <row r="502" spans="1:31" s="7" customFormat="1" ht="12" customHeight="1" x14ac:dyDescent="0.45">
      <c r="A502" s="7">
        <v>500</v>
      </c>
      <c r="B502" s="7" t="s">
        <v>505</v>
      </c>
      <c r="C502" s="7" t="s">
        <v>1052</v>
      </c>
      <c r="D502" s="8" t="s">
        <v>506</v>
      </c>
      <c r="E502" s="27">
        <v>-7.0694650000000001</v>
      </c>
      <c r="F502" s="27">
        <v>43.379925999999998</v>
      </c>
      <c r="G502" s="7" t="s">
        <v>190</v>
      </c>
      <c r="I502" s="7">
        <v>323</v>
      </c>
      <c r="J502" s="7">
        <v>323</v>
      </c>
      <c r="K502" s="16"/>
      <c r="L502" s="16"/>
      <c r="M502" s="27">
        <v>0.13200000000000001</v>
      </c>
      <c r="N502" s="32">
        <v>0.51234000000000002</v>
      </c>
      <c r="P502" s="16">
        <f t="shared" si="68"/>
        <v>-0.32892730045754959</v>
      </c>
      <c r="Q502" s="16">
        <f t="shared" si="62"/>
        <v>-5.8130688712121348</v>
      </c>
      <c r="R502" s="7">
        <v>-3.1</v>
      </c>
      <c r="S502" s="16">
        <f t="shared" si="63"/>
        <v>-3.1463565682126426</v>
      </c>
      <c r="T502" s="47">
        <f t="shared" si="64"/>
        <v>-3.1463565682126426</v>
      </c>
      <c r="U502" s="47">
        <f t="shared" si="65"/>
        <v>1.335091554025623</v>
      </c>
      <c r="V502" s="7">
        <f t="shared" si="66"/>
        <v>1.508485665182616</v>
      </c>
      <c r="W502" s="7">
        <f t="shared" si="67"/>
        <v>1.335091554025623</v>
      </c>
      <c r="Y502" s="15"/>
      <c r="Z502" s="56">
        <f t="shared" si="69"/>
        <v>1012.0915540256231</v>
      </c>
      <c r="AA502" s="7" t="s">
        <v>1468</v>
      </c>
      <c r="AB502" s="7">
        <v>2009</v>
      </c>
      <c r="AC502" s="7" t="s">
        <v>1025</v>
      </c>
      <c r="AD502" s="7" t="s">
        <v>1261</v>
      </c>
      <c r="AE502" s="17" t="s">
        <v>1259</v>
      </c>
    </row>
    <row r="503" spans="1:31" s="7" customFormat="1" ht="12" customHeight="1" x14ac:dyDescent="0.45">
      <c r="A503" s="7">
        <v>501</v>
      </c>
      <c r="B503" s="7" t="s">
        <v>507</v>
      </c>
      <c r="C503" s="7" t="s">
        <v>1052</v>
      </c>
      <c r="D503" s="8" t="s">
        <v>506</v>
      </c>
      <c r="E503" s="27">
        <v>-7.0694650000000001</v>
      </c>
      <c r="F503" s="27">
        <v>43.379925999999998</v>
      </c>
      <c r="G503" s="7" t="s">
        <v>1356</v>
      </c>
      <c r="I503" s="7">
        <v>323</v>
      </c>
      <c r="J503" s="7">
        <v>323</v>
      </c>
      <c r="K503" s="16"/>
      <c r="L503" s="16"/>
      <c r="M503" s="27">
        <v>0.151</v>
      </c>
      <c r="N503" s="32">
        <v>0.51235799999999998</v>
      </c>
      <c r="P503" s="16">
        <f t="shared" si="68"/>
        <v>-0.23233350279613629</v>
      </c>
      <c r="Q503" s="16">
        <f t="shared" si="62"/>
        <v>-5.4619439058367636</v>
      </c>
      <c r="R503" s="7">
        <v>-3.6</v>
      </c>
      <c r="S503" s="16">
        <f t="shared" si="63"/>
        <v>-3.5783464986176474</v>
      </c>
      <c r="T503" s="47">
        <f t="shared" si="64"/>
        <v>-3.5783464986176474</v>
      </c>
      <c r="U503" s="47">
        <f t="shared" si="65"/>
        <v>1.3685217806479426</v>
      </c>
      <c r="V503" s="7">
        <f t="shared" si="66"/>
        <v>1.9193373197431345</v>
      </c>
      <c r="W503" s="7">
        <f t="shared" si="67"/>
        <v>1.3685217806479426</v>
      </c>
      <c r="Y503" s="15"/>
      <c r="Z503" s="56">
        <f t="shared" si="69"/>
        <v>1045.5217806479427</v>
      </c>
      <c r="AA503" s="7" t="s">
        <v>1468</v>
      </c>
      <c r="AB503" s="7">
        <v>2009</v>
      </c>
      <c r="AC503" s="7" t="s">
        <v>1025</v>
      </c>
      <c r="AD503" s="7" t="s">
        <v>1261</v>
      </c>
      <c r="AE503" s="17" t="s">
        <v>1259</v>
      </c>
    </row>
    <row r="504" spans="1:31" s="7" customFormat="1" ht="12" customHeight="1" x14ac:dyDescent="0.45">
      <c r="A504" s="7">
        <v>502</v>
      </c>
      <c r="B504" s="7" t="s">
        <v>508</v>
      </c>
      <c r="C504" s="7" t="s">
        <v>1052</v>
      </c>
      <c r="D504" s="8" t="s">
        <v>506</v>
      </c>
      <c r="E504" s="27">
        <v>-7.0694650000000001</v>
      </c>
      <c r="F504" s="27">
        <v>43.379925999999998</v>
      </c>
      <c r="G504" s="7" t="s">
        <v>190</v>
      </c>
      <c r="I504" s="7">
        <v>323</v>
      </c>
      <c r="J504" s="7">
        <v>323</v>
      </c>
      <c r="K504" s="16"/>
      <c r="L504" s="16"/>
      <c r="M504" s="27">
        <v>0.16700000000000001</v>
      </c>
      <c r="N504" s="32">
        <v>0.51237600000000005</v>
      </c>
      <c r="P504" s="16">
        <f t="shared" si="68"/>
        <v>-0.15099135739705138</v>
      </c>
      <c r="Q504" s="16">
        <f t="shared" si="62"/>
        <v>-5.1108189404602822</v>
      </c>
      <c r="R504" s="7">
        <v>-3.9</v>
      </c>
      <c r="S504" s="16">
        <f t="shared" si="63"/>
        <v>-3.8866867086351675</v>
      </c>
      <c r="T504" s="47">
        <f t="shared" si="64"/>
        <v>-3.8866867086351675</v>
      </c>
      <c r="U504" s="47">
        <f t="shared" si="65"/>
        <v>1.3909635340662898</v>
      </c>
      <c r="V504" s="7">
        <f t="shared" si="66"/>
        <v>2.5134599516677723</v>
      </c>
      <c r="W504" s="7">
        <f t="shared" si="67"/>
        <v>1.3909635340662898</v>
      </c>
      <c r="Y504" s="15"/>
      <c r="Z504" s="56">
        <f t="shared" si="69"/>
        <v>1067.9635340662899</v>
      </c>
      <c r="AA504" s="7" t="s">
        <v>1468</v>
      </c>
      <c r="AB504" s="7">
        <v>2009</v>
      </c>
      <c r="AC504" s="7" t="s">
        <v>1025</v>
      </c>
      <c r="AD504" s="7" t="s">
        <v>1261</v>
      </c>
      <c r="AE504" s="17" t="s">
        <v>1259</v>
      </c>
    </row>
    <row r="505" spans="1:31" s="7" customFormat="1" ht="12" customHeight="1" x14ac:dyDescent="0.45">
      <c r="A505" s="7">
        <v>503</v>
      </c>
      <c r="B505" s="7" t="s">
        <v>509</v>
      </c>
      <c r="C505" s="7" t="s">
        <v>1052</v>
      </c>
      <c r="D505" s="8" t="s">
        <v>506</v>
      </c>
      <c r="E505" s="27">
        <v>-7.0694650000000001</v>
      </c>
      <c r="F505" s="27">
        <v>43.379925999999998</v>
      </c>
      <c r="G505" s="7" t="s">
        <v>1356</v>
      </c>
      <c r="I505" s="7">
        <v>323</v>
      </c>
      <c r="J505" s="7">
        <v>323</v>
      </c>
      <c r="K505" s="16"/>
      <c r="L505" s="16"/>
      <c r="M505" s="27">
        <v>0.16300000000000001</v>
      </c>
      <c r="N505" s="32">
        <v>0.51237500000000002</v>
      </c>
      <c r="P505" s="16">
        <f t="shared" si="68"/>
        <v>-0.17132689374682264</v>
      </c>
      <c r="Q505" s="16">
        <f t="shared" si="62"/>
        <v>-5.1303258829815679</v>
      </c>
      <c r="R505" s="7">
        <v>-3.7</v>
      </c>
      <c r="S505" s="16">
        <f t="shared" si="63"/>
        <v>-3.7413273573079531</v>
      </c>
      <c r="T505" s="47">
        <f t="shared" si="64"/>
        <v>-3.7413273573079531</v>
      </c>
      <c r="U505" s="47">
        <f t="shared" si="65"/>
        <v>1.3800163305604114</v>
      </c>
      <c r="V505" s="7">
        <f t="shared" si="66"/>
        <v>2.3196242074487987</v>
      </c>
      <c r="W505" s="7">
        <f t="shared" si="67"/>
        <v>1.3800163305604114</v>
      </c>
      <c r="Y505" s="15"/>
      <c r="Z505" s="56">
        <f t="shared" si="69"/>
        <v>1057.0163305604115</v>
      </c>
      <c r="AA505" s="7" t="s">
        <v>1468</v>
      </c>
      <c r="AB505" s="7">
        <v>2009</v>
      </c>
      <c r="AC505" s="7" t="s">
        <v>1025</v>
      </c>
      <c r="AD505" s="7" t="s">
        <v>1261</v>
      </c>
      <c r="AE505" s="17" t="s">
        <v>1259</v>
      </c>
    </row>
    <row r="506" spans="1:31" s="7" customFormat="1" ht="12" customHeight="1" x14ac:dyDescent="0.45">
      <c r="A506" s="7">
        <v>504</v>
      </c>
      <c r="B506" s="7" t="s">
        <v>510</v>
      </c>
      <c r="C506" s="7" t="s">
        <v>1052</v>
      </c>
      <c r="D506" s="8" t="s">
        <v>511</v>
      </c>
      <c r="E506" s="27">
        <v>-7.0694650000000001</v>
      </c>
      <c r="F506" s="27">
        <v>43.379925999999998</v>
      </c>
      <c r="G506" s="7" t="s">
        <v>1357</v>
      </c>
      <c r="I506" s="7">
        <v>323</v>
      </c>
      <c r="J506" s="7">
        <v>323</v>
      </c>
      <c r="K506" s="16"/>
      <c r="L506" s="16"/>
      <c r="M506" s="27">
        <v>0.14199999999999999</v>
      </c>
      <c r="N506" s="32">
        <v>0.51227699999999998</v>
      </c>
      <c r="P506" s="16">
        <f t="shared" si="68"/>
        <v>-0.27808845958312167</v>
      </c>
      <c r="Q506" s="16">
        <f t="shared" si="62"/>
        <v>-7.0420062500253788</v>
      </c>
      <c r="R506" s="7">
        <v>-4.8</v>
      </c>
      <c r="S506" s="16">
        <f t="shared" si="63"/>
        <v>-4.7874596816471371</v>
      </c>
      <c r="T506" s="47">
        <f t="shared" si="64"/>
        <v>-4.7874596816471371</v>
      </c>
      <c r="U506" s="47">
        <f t="shared" si="65"/>
        <v>1.4672609094875706</v>
      </c>
      <c r="V506" s="7">
        <f t="shared" si="66"/>
        <v>1.850489942884783</v>
      </c>
      <c r="W506" s="7">
        <f t="shared" si="67"/>
        <v>1.4672609094875706</v>
      </c>
      <c r="Y506" s="15"/>
      <c r="Z506" s="56">
        <f t="shared" si="69"/>
        <v>1144.2609094875706</v>
      </c>
      <c r="AA506" s="7" t="s">
        <v>1468</v>
      </c>
      <c r="AB506" s="7">
        <v>2009</v>
      </c>
      <c r="AC506" s="7" t="s">
        <v>1025</v>
      </c>
      <c r="AD506" s="7" t="s">
        <v>1261</v>
      </c>
      <c r="AE506" s="17" t="s">
        <v>1259</v>
      </c>
    </row>
    <row r="507" spans="1:31" s="7" customFormat="1" ht="12" customHeight="1" x14ac:dyDescent="0.45">
      <c r="A507" s="7">
        <v>505</v>
      </c>
      <c r="B507" s="7" t="s">
        <v>512</v>
      </c>
      <c r="C507" s="7" t="s">
        <v>1052</v>
      </c>
      <c r="D507" s="8" t="s">
        <v>511</v>
      </c>
      <c r="E507" s="27">
        <v>-7.0694650000000001</v>
      </c>
      <c r="F507" s="27">
        <v>43.379925999999998</v>
      </c>
      <c r="G507" s="7" t="s">
        <v>92</v>
      </c>
      <c r="I507" s="7">
        <v>323</v>
      </c>
      <c r="J507" s="7">
        <v>323</v>
      </c>
      <c r="K507" s="16"/>
      <c r="L507" s="16"/>
      <c r="M507" s="27">
        <v>0.11</v>
      </c>
      <c r="N507" s="32">
        <v>0.51217699999999999</v>
      </c>
      <c r="P507" s="16">
        <f t="shared" si="68"/>
        <v>-0.44077275038129138</v>
      </c>
      <c r="Q507" s="16">
        <f t="shared" si="62"/>
        <v>-8.9927005021095407</v>
      </c>
      <c r="R507" s="7">
        <v>-5.4</v>
      </c>
      <c r="S507" s="16">
        <f t="shared" si="63"/>
        <v>-5.419223582943296</v>
      </c>
      <c r="T507" s="47">
        <f t="shared" si="64"/>
        <v>-5.419223582943296</v>
      </c>
      <c r="U507" s="47">
        <f t="shared" si="65"/>
        <v>1.5207137208968682</v>
      </c>
      <c r="V507" s="7">
        <f t="shared" si="66"/>
        <v>1.4279953712802786</v>
      </c>
      <c r="W507" s="7">
        <f t="shared" si="67"/>
        <v>1.5207137208968682</v>
      </c>
      <c r="Y507" s="15"/>
      <c r="Z507" s="56">
        <f t="shared" si="69"/>
        <v>1197.7137208968682</v>
      </c>
      <c r="AA507" s="7" t="s">
        <v>1468</v>
      </c>
      <c r="AB507" s="7">
        <v>2009</v>
      </c>
      <c r="AC507" s="7" t="s">
        <v>1025</v>
      </c>
      <c r="AD507" s="7" t="s">
        <v>1261</v>
      </c>
      <c r="AE507" s="17" t="s">
        <v>1259</v>
      </c>
    </row>
    <row r="508" spans="1:31" s="7" customFormat="1" ht="12" customHeight="1" x14ac:dyDescent="0.45">
      <c r="A508" s="7">
        <v>506</v>
      </c>
      <c r="B508" s="7" t="s">
        <v>513</v>
      </c>
      <c r="C508" s="7" t="s">
        <v>1052</v>
      </c>
      <c r="D508" s="8" t="s">
        <v>511</v>
      </c>
      <c r="E508" s="27">
        <v>-7.0694650000000001</v>
      </c>
      <c r="F508" s="27">
        <v>43.379925999999998</v>
      </c>
      <c r="G508" s="22" t="s">
        <v>1358</v>
      </c>
      <c r="I508" s="7">
        <v>323</v>
      </c>
      <c r="J508" s="7">
        <v>323</v>
      </c>
      <c r="K508" s="16"/>
      <c r="L508" s="16"/>
      <c r="M508" s="27">
        <v>0.20200000000000001</v>
      </c>
      <c r="N508" s="32">
        <v>0.51227999999999996</v>
      </c>
      <c r="P508" s="16">
        <f t="shared" si="68"/>
        <v>2.6944585663446929E-2</v>
      </c>
      <c r="Q508" s="16">
        <f t="shared" si="62"/>
        <v>-6.9834854224637422</v>
      </c>
      <c r="R508" s="7">
        <v>-7.2</v>
      </c>
      <c r="S508" s="16">
        <f t="shared" si="63"/>
        <v>-7.2019332618130054</v>
      </c>
      <c r="T508" s="47">
        <f t="shared" si="64"/>
        <v>-7.2019332618130054</v>
      </c>
      <c r="U508" s="47">
        <f t="shared" si="65"/>
        <v>1.6148470476588752</v>
      </c>
      <c r="V508" s="7">
        <f t="shared" si="66"/>
        <v>10.967000122086956</v>
      </c>
      <c r="W508" s="7">
        <f t="shared" si="67"/>
        <v>1.6148470476588752</v>
      </c>
      <c r="Y508" s="15"/>
      <c r="Z508" s="56">
        <f t="shared" si="69"/>
        <v>1291.8470476588752</v>
      </c>
      <c r="AA508" s="7" t="s">
        <v>1468</v>
      </c>
      <c r="AB508" s="7">
        <v>2009</v>
      </c>
      <c r="AC508" s="7" t="s">
        <v>1025</v>
      </c>
      <c r="AD508" s="7" t="s">
        <v>1261</v>
      </c>
      <c r="AE508" s="17" t="s">
        <v>1259</v>
      </c>
    </row>
    <row r="509" spans="1:31" s="7" customFormat="1" ht="12" customHeight="1" x14ac:dyDescent="0.45">
      <c r="A509" s="7">
        <v>507</v>
      </c>
      <c r="B509" s="7" t="s">
        <v>514</v>
      </c>
      <c r="C509" s="7" t="s">
        <v>1052</v>
      </c>
      <c r="D509" s="8" t="s">
        <v>511</v>
      </c>
      <c r="E509" s="27">
        <v>-7.0694650000000001</v>
      </c>
      <c r="F509" s="27">
        <v>43.379925999999998</v>
      </c>
      <c r="G509" s="7" t="s">
        <v>92</v>
      </c>
      <c r="I509" s="7">
        <v>323</v>
      </c>
      <c r="J509" s="7">
        <v>323</v>
      </c>
      <c r="K509" s="16"/>
      <c r="L509" s="16"/>
      <c r="M509" s="27">
        <v>0.112</v>
      </c>
      <c r="N509" s="32">
        <v>0.51240200000000002</v>
      </c>
      <c r="P509" s="16">
        <f t="shared" si="68"/>
        <v>-0.43060498220640575</v>
      </c>
      <c r="Q509" s="16">
        <f t="shared" ref="Q509:Q583" si="70">((N509/0.512638)-1)*10000</f>
        <v>-4.6036384349190662</v>
      </c>
      <c r="R509" s="7">
        <v>-1.1000000000000001</v>
      </c>
      <c r="S509" s="16">
        <f t="shared" ref="S509:S583" si="71">Q509-25.1*P509*0.001*J509</f>
        <v>-1.1125946626770729</v>
      </c>
      <c r="T509" s="47">
        <f t="shared" ref="T509:T583" si="72">S509</f>
        <v>-1.1125946626770729</v>
      </c>
      <c r="U509" s="47">
        <f t="shared" ref="U509:U583" si="73">W509</f>
        <v>1.1707261108019011</v>
      </c>
      <c r="V509" s="7">
        <f t="shared" ref="V509:V583" si="74">(1/0.00654)*LN(1+(N509-0.51315)/(M509-0.2137))</f>
        <v>1.1204968993779509</v>
      </c>
      <c r="W509" s="7">
        <f t="shared" ref="W509:W583" si="75">V509-(V509-J509/1000)*(-0.4-P509)/(-0.4-0.08592)</f>
        <v>1.1707261108019011</v>
      </c>
      <c r="Y509" s="15"/>
      <c r="Z509" s="56">
        <f t="shared" si="69"/>
        <v>847.72611080190109</v>
      </c>
      <c r="AA509" s="7" t="s">
        <v>1468</v>
      </c>
      <c r="AB509" s="7">
        <v>2009</v>
      </c>
      <c r="AC509" s="7" t="s">
        <v>1025</v>
      </c>
      <c r="AD509" s="7" t="s">
        <v>1261</v>
      </c>
      <c r="AE509" s="17" t="s">
        <v>1259</v>
      </c>
    </row>
    <row r="510" spans="1:31" s="7" customFormat="1" ht="12" customHeight="1" x14ac:dyDescent="0.45">
      <c r="A510" s="7">
        <v>508</v>
      </c>
      <c r="B510" s="7" t="s">
        <v>537</v>
      </c>
      <c r="C510" s="7" t="s">
        <v>1052</v>
      </c>
      <c r="D510" s="8"/>
      <c r="E510" s="27">
        <v>-8.1005470000000006</v>
      </c>
      <c r="F510" s="27">
        <v>41.639046</v>
      </c>
      <c r="G510" s="7" t="s">
        <v>98</v>
      </c>
      <c r="H510" s="7" t="s">
        <v>1387</v>
      </c>
      <c r="I510" s="7">
        <v>310</v>
      </c>
      <c r="J510" s="7">
        <v>310</v>
      </c>
      <c r="K510" s="16">
        <v>6.54</v>
      </c>
      <c r="L510" s="16">
        <v>33.78</v>
      </c>
      <c r="M510" s="27">
        <v>0.11700000000000001</v>
      </c>
      <c r="N510" s="32">
        <v>0.51195900000000005</v>
      </c>
      <c r="P510" s="16">
        <f t="shared" si="68"/>
        <v>-0.40518556176919163</v>
      </c>
      <c r="Q510" s="16">
        <f t="shared" si="70"/>
        <v>-13.245213971652126</v>
      </c>
      <c r="R510" s="7">
        <v>-5.51</v>
      </c>
      <c r="S510" s="16">
        <f t="shared" si="71"/>
        <v>-10.092465115526045</v>
      </c>
      <c r="T510" s="47">
        <f t="shared" si="72"/>
        <v>-10.092465115526045</v>
      </c>
      <c r="U510" s="47">
        <f t="shared" si="73"/>
        <v>1.8884113770051001</v>
      </c>
      <c r="V510" s="7">
        <f t="shared" si="74"/>
        <v>1.8717450015253179</v>
      </c>
      <c r="W510" s="7">
        <f t="shared" si="75"/>
        <v>1.8884113770051001</v>
      </c>
      <c r="Y510" s="15">
        <v>1.34</v>
      </c>
      <c r="Z510" s="56">
        <f t="shared" si="69"/>
        <v>1578.4113770051001</v>
      </c>
      <c r="AA510" s="7" t="s">
        <v>1469</v>
      </c>
      <c r="AB510" s="7">
        <v>2013</v>
      </c>
      <c r="AC510" s="7" t="s">
        <v>1025</v>
      </c>
      <c r="AD510" s="7">
        <v>162</v>
      </c>
      <c r="AE510" s="17" t="s">
        <v>1260</v>
      </c>
    </row>
    <row r="511" spans="1:31" s="7" customFormat="1" ht="12" customHeight="1" x14ac:dyDescent="0.45">
      <c r="A511" s="7">
        <v>509</v>
      </c>
      <c r="B511" s="7" t="s">
        <v>538</v>
      </c>
      <c r="C511" s="7" t="s">
        <v>1052</v>
      </c>
      <c r="D511" s="8"/>
      <c r="E511" s="27">
        <v>-8.1005470000000006</v>
      </c>
      <c r="F511" s="27">
        <v>41.639046</v>
      </c>
      <c r="G511" s="7" t="s">
        <v>98</v>
      </c>
      <c r="H511" s="7" t="s">
        <v>1387</v>
      </c>
      <c r="I511" s="7">
        <v>310</v>
      </c>
      <c r="J511" s="7">
        <v>310</v>
      </c>
      <c r="K511" s="16">
        <v>6.92</v>
      </c>
      <c r="L511" s="16">
        <v>36.270000000000003</v>
      </c>
      <c r="M511" s="27">
        <v>0.1154</v>
      </c>
      <c r="N511" s="32">
        <v>0.51197700000000002</v>
      </c>
      <c r="P511" s="16">
        <f t="shared" si="68"/>
        <v>-0.41331977630910022</v>
      </c>
      <c r="Q511" s="16">
        <f t="shared" si="70"/>
        <v>-12.894089006277865</v>
      </c>
      <c r="R511" s="7">
        <v>-5.15</v>
      </c>
      <c r="S511" s="16">
        <f t="shared" si="71"/>
        <v>-9.6780478268167549</v>
      </c>
      <c r="T511" s="47">
        <f t="shared" si="72"/>
        <v>-9.6780478268167549</v>
      </c>
      <c r="U511" s="47">
        <f t="shared" si="73"/>
        <v>1.8550168601169885</v>
      </c>
      <c r="V511" s="7">
        <f t="shared" si="74"/>
        <v>1.8137956274606284</v>
      </c>
      <c r="W511" s="7">
        <f t="shared" si="75"/>
        <v>1.8550168601169885</v>
      </c>
      <c r="Y511" s="15">
        <v>1.29</v>
      </c>
      <c r="Z511" s="56">
        <f t="shared" si="69"/>
        <v>1545.0168601169885</v>
      </c>
      <c r="AA511" s="7" t="s">
        <v>1469</v>
      </c>
      <c r="AB511" s="7">
        <v>2013</v>
      </c>
      <c r="AC511" s="7" t="s">
        <v>1025</v>
      </c>
      <c r="AD511" s="7">
        <v>162</v>
      </c>
      <c r="AE511" s="17" t="s">
        <v>1260</v>
      </c>
    </row>
    <row r="512" spans="1:31" s="7" customFormat="1" ht="12" customHeight="1" x14ac:dyDescent="0.45">
      <c r="A512" s="7">
        <v>510</v>
      </c>
      <c r="B512" s="7" t="s">
        <v>539</v>
      </c>
      <c r="C512" s="7" t="s">
        <v>1052</v>
      </c>
      <c r="D512" s="8"/>
      <c r="E512" s="27">
        <v>-8.1005470000000006</v>
      </c>
      <c r="F512" s="27">
        <v>41.639046</v>
      </c>
      <c r="G512" s="7" t="s">
        <v>98</v>
      </c>
      <c r="H512" s="7" t="s">
        <v>1387</v>
      </c>
      <c r="I512" s="7">
        <v>310</v>
      </c>
      <c r="J512" s="7">
        <v>310</v>
      </c>
      <c r="K512" s="16">
        <v>9.5299999999999994</v>
      </c>
      <c r="L512" s="16">
        <v>52.27</v>
      </c>
      <c r="M512" s="27">
        <v>0.11020000000000001</v>
      </c>
      <c r="N512" s="32">
        <v>0.51197199999999998</v>
      </c>
      <c r="P512" s="16">
        <f t="shared" si="68"/>
        <v>-0.4397559735638028</v>
      </c>
      <c r="Q512" s="16">
        <f t="shared" si="70"/>
        <v>-12.991623718883183</v>
      </c>
      <c r="R512" s="7">
        <v>-5.24</v>
      </c>
      <c r="S512" s="16">
        <f t="shared" si="71"/>
        <v>-9.5698824885832323</v>
      </c>
      <c r="T512" s="47">
        <f t="shared" si="72"/>
        <v>-9.5698824885832323</v>
      </c>
      <c r="U512" s="47">
        <f t="shared" si="73"/>
        <v>1.846701087845013</v>
      </c>
      <c r="V512" s="7">
        <f t="shared" si="74"/>
        <v>1.7304830164546563</v>
      </c>
      <c r="W512" s="7">
        <f t="shared" si="75"/>
        <v>1.846701087845013</v>
      </c>
      <c r="Y512" s="15">
        <v>1.26</v>
      </c>
      <c r="Z512" s="56">
        <f t="shared" si="69"/>
        <v>1536.701087845013</v>
      </c>
      <c r="AA512" s="7" t="s">
        <v>1469</v>
      </c>
      <c r="AB512" s="7">
        <v>2013</v>
      </c>
      <c r="AC512" s="7" t="s">
        <v>1025</v>
      </c>
      <c r="AD512" s="7">
        <v>162</v>
      </c>
      <c r="AE512" s="17" t="s">
        <v>1260</v>
      </c>
    </row>
    <row r="513" spans="1:31" s="7" customFormat="1" ht="12" customHeight="1" x14ac:dyDescent="0.45">
      <c r="A513" s="7">
        <v>511</v>
      </c>
      <c r="B513" s="7" t="s">
        <v>540</v>
      </c>
      <c r="C513" s="7" t="s">
        <v>1052</v>
      </c>
      <c r="D513" s="8"/>
      <c r="E513" s="27">
        <v>-8.1005470000000006</v>
      </c>
      <c r="F513" s="27">
        <v>41.639046</v>
      </c>
      <c r="G513" s="7" t="s">
        <v>98</v>
      </c>
      <c r="H513" s="7" t="s">
        <v>1387</v>
      </c>
      <c r="I513" s="7">
        <v>310</v>
      </c>
      <c r="J513" s="7">
        <v>310</v>
      </c>
      <c r="K513" s="16">
        <v>8.1300000000000008</v>
      </c>
      <c r="L513" s="16">
        <v>42.51</v>
      </c>
      <c r="M513" s="27">
        <v>0.11559999999999999</v>
      </c>
      <c r="N513" s="32">
        <v>0.512185</v>
      </c>
      <c r="P513" s="16">
        <f t="shared" si="68"/>
        <v>-0.41230299949161164</v>
      </c>
      <c r="Q513" s="16">
        <f t="shared" si="70"/>
        <v>-8.8366449619425858</v>
      </c>
      <c r="R513" s="7">
        <v>-5.66</v>
      </c>
      <c r="S513" s="16">
        <f t="shared" si="71"/>
        <v>-5.6285153228983553</v>
      </c>
      <c r="T513" s="47">
        <f t="shared" si="72"/>
        <v>-5.6285153228983553</v>
      </c>
      <c r="U513" s="47">
        <f t="shared" si="73"/>
        <v>1.5268112191258481</v>
      </c>
      <c r="V513" s="7">
        <f t="shared" si="74"/>
        <v>1.4967635741444472</v>
      </c>
      <c r="W513" s="7">
        <f t="shared" si="75"/>
        <v>1.5268112191258481</v>
      </c>
      <c r="Y513" s="15">
        <v>1.37</v>
      </c>
      <c r="Z513" s="56">
        <f t="shared" si="69"/>
        <v>1216.8112191258481</v>
      </c>
      <c r="AA513" s="7" t="s">
        <v>1469</v>
      </c>
      <c r="AB513" s="7">
        <v>2013</v>
      </c>
      <c r="AC513" s="7" t="s">
        <v>1025</v>
      </c>
      <c r="AD513" s="7">
        <v>162</v>
      </c>
      <c r="AE513" s="17" t="s">
        <v>1260</v>
      </c>
    </row>
    <row r="514" spans="1:31" s="7" customFormat="1" ht="12" customHeight="1" x14ac:dyDescent="0.45">
      <c r="A514" s="7">
        <v>512</v>
      </c>
      <c r="B514" s="7" t="s">
        <v>541</v>
      </c>
      <c r="C514" s="7" t="s">
        <v>1052</v>
      </c>
      <c r="D514" s="8"/>
      <c r="E514" s="27">
        <v>-8.1005470000000006</v>
      </c>
      <c r="F514" s="27">
        <v>41.639046</v>
      </c>
      <c r="G514" s="7" t="s">
        <v>98</v>
      </c>
      <c r="H514" s="7" t="s">
        <v>1387</v>
      </c>
      <c r="I514" s="7">
        <v>310</v>
      </c>
      <c r="J514" s="7">
        <v>310</v>
      </c>
      <c r="K514" s="16">
        <v>6.67</v>
      </c>
      <c r="L514" s="16">
        <v>33.270000000000003</v>
      </c>
      <c r="M514" s="27">
        <v>0.1211</v>
      </c>
      <c r="N514" s="32">
        <v>0.51219800000000004</v>
      </c>
      <c r="P514" s="16">
        <f t="shared" si="68"/>
        <v>-0.38434163701067625</v>
      </c>
      <c r="Q514" s="16">
        <f t="shared" si="70"/>
        <v>-8.5830547091714227</v>
      </c>
      <c r="R514" s="7">
        <v>-5.62</v>
      </c>
      <c r="S514" s="16">
        <f t="shared" si="71"/>
        <v>-5.5924924315913511</v>
      </c>
      <c r="T514" s="47">
        <f t="shared" si="72"/>
        <v>-5.5924924315913511</v>
      </c>
      <c r="U514" s="47">
        <f t="shared" si="73"/>
        <v>1.523550919093303</v>
      </c>
      <c r="V514" s="7">
        <f t="shared" si="74"/>
        <v>1.5639586821376845</v>
      </c>
      <c r="W514" s="7">
        <f t="shared" si="75"/>
        <v>1.523550919093303</v>
      </c>
      <c r="Y514" s="15">
        <v>1.37</v>
      </c>
      <c r="Z514" s="56">
        <f t="shared" si="69"/>
        <v>1213.550919093303</v>
      </c>
      <c r="AA514" s="7" t="s">
        <v>1469</v>
      </c>
      <c r="AB514" s="7">
        <v>2013</v>
      </c>
      <c r="AC514" s="7" t="s">
        <v>1025</v>
      </c>
      <c r="AD514" s="7">
        <v>162</v>
      </c>
      <c r="AE514" s="17" t="s">
        <v>1260</v>
      </c>
    </row>
    <row r="515" spans="1:31" s="7" customFormat="1" ht="12" customHeight="1" x14ac:dyDescent="0.45">
      <c r="A515" s="7">
        <v>513</v>
      </c>
      <c r="B515" s="7" t="s">
        <v>542</v>
      </c>
      <c r="C515" s="7" t="s">
        <v>1052</v>
      </c>
      <c r="D515" s="8"/>
      <c r="E515" s="27">
        <v>-5.6358889999999997</v>
      </c>
      <c r="F515" s="27">
        <v>33.186705000000003</v>
      </c>
      <c r="G515" s="7" t="s">
        <v>543</v>
      </c>
      <c r="I515" s="7">
        <v>291</v>
      </c>
      <c r="J515" s="7">
        <v>291</v>
      </c>
      <c r="K515" s="16">
        <v>5.04</v>
      </c>
      <c r="L515" s="16">
        <v>28.3</v>
      </c>
      <c r="M515" s="27">
        <v>0.10780000000000001</v>
      </c>
      <c r="N515" s="32">
        <v>0.51233300000000004</v>
      </c>
      <c r="P515" s="16">
        <f t="shared" ref="P515:P589" si="76">(M515/0.1967)-1</f>
        <v>-0.45195729537366547</v>
      </c>
      <c r="Q515" s="16">
        <f t="shared" si="70"/>
        <v>-5.9496174688566938</v>
      </c>
      <c r="R515" s="7">
        <v>-2.5</v>
      </c>
      <c r="S515" s="16">
        <f t="shared" si="71"/>
        <v>-2.6484761877179039</v>
      </c>
      <c r="T515" s="47">
        <f t="shared" si="72"/>
        <v>-2.6484761877179039</v>
      </c>
      <c r="U515" s="47">
        <f t="shared" si="73"/>
        <v>1.269643806778207</v>
      </c>
      <c r="V515" s="7">
        <f t="shared" si="74"/>
        <v>1.1751098196184411</v>
      </c>
      <c r="W515" s="7">
        <f t="shared" si="75"/>
        <v>1.269643806778207</v>
      </c>
      <c r="Y515" s="15">
        <v>1.2</v>
      </c>
      <c r="Z515" s="56">
        <f t="shared" ref="Z515:Z589" si="77">U515*1000-J515</f>
        <v>978.64380677820691</v>
      </c>
      <c r="AA515" s="7" t="s">
        <v>1470</v>
      </c>
      <c r="AB515" s="7">
        <v>2015</v>
      </c>
      <c r="AC515" s="7" t="s">
        <v>1032</v>
      </c>
      <c r="AD515" s="7">
        <v>107</v>
      </c>
      <c r="AE515" s="17" t="s">
        <v>1263</v>
      </c>
    </row>
    <row r="516" spans="1:31" s="7" customFormat="1" ht="12" customHeight="1" x14ac:dyDescent="0.45">
      <c r="A516" s="7">
        <v>514</v>
      </c>
      <c r="B516" s="7" t="s">
        <v>544</v>
      </c>
      <c r="C516" s="7" t="s">
        <v>1052</v>
      </c>
      <c r="D516" s="8"/>
      <c r="E516" s="27">
        <v>-5.6358889999999997</v>
      </c>
      <c r="F516" s="27">
        <v>33.186705000000003</v>
      </c>
      <c r="G516" s="7" t="s">
        <v>545</v>
      </c>
      <c r="I516" s="7">
        <v>291</v>
      </c>
      <c r="J516" s="7">
        <v>291</v>
      </c>
      <c r="K516" s="16">
        <v>4.01</v>
      </c>
      <c r="L516" s="16">
        <v>21.9</v>
      </c>
      <c r="M516" s="27">
        <v>0.1109</v>
      </c>
      <c r="N516" s="32">
        <v>0.51245099999999999</v>
      </c>
      <c r="P516" s="16">
        <f t="shared" si="76"/>
        <v>-0.43619725470259285</v>
      </c>
      <c r="Q516" s="16">
        <f t="shared" si="70"/>
        <v>-3.647798251398271</v>
      </c>
      <c r="R516" s="7">
        <v>-0.4</v>
      </c>
      <c r="S516" s="16">
        <f t="shared" si="71"/>
        <v>-0.46176988332506186</v>
      </c>
      <c r="T516" s="47">
        <f t="shared" si="72"/>
        <v>-0.46176988332506186</v>
      </c>
      <c r="U516" s="47">
        <f t="shared" si="73"/>
        <v>1.0916869180637392</v>
      </c>
      <c r="V516" s="7">
        <f t="shared" si="74"/>
        <v>1.0361770339349408</v>
      </c>
      <c r="W516" s="7">
        <f t="shared" si="75"/>
        <v>1.0916869180637392</v>
      </c>
      <c r="Y516" s="15">
        <v>1</v>
      </c>
      <c r="Z516" s="56">
        <f t="shared" si="77"/>
        <v>800.68691806373909</v>
      </c>
      <c r="AA516" s="7" t="s">
        <v>1470</v>
      </c>
      <c r="AB516" s="7">
        <v>2015</v>
      </c>
      <c r="AC516" s="7" t="s">
        <v>1032</v>
      </c>
      <c r="AD516" s="7">
        <v>107</v>
      </c>
      <c r="AE516" s="17" t="s">
        <v>1263</v>
      </c>
    </row>
    <row r="517" spans="1:31" s="7" customFormat="1" ht="12" customHeight="1" x14ac:dyDescent="0.45">
      <c r="A517" s="7">
        <v>515</v>
      </c>
      <c r="B517" s="7" t="s">
        <v>546</v>
      </c>
      <c r="C517" s="7" t="s">
        <v>1052</v>
      </c>
      <c r="D517" s="8"/>
      <c r="E517" s="27">
        <v>-5.6358889999999997</v>
      </c>
      <c r="F517" s="27">
        <v>33.186705000000003</v>
      </c>
      <c r="G517" s="7" t="s">
        <v>547</v>
      </c>
      <c r="I517" s="7">
        <v>291</v>
      </c>
      <c r="J517" s="7">
        <v>291</v>
      </c>
      <c r="K517" s="16">
        <v>3.98</v>
      </c>
      <c r="L517" s="16">
        <v>25</v>
      </c>
      <c r="M517" s="27">
        <v>9.6299999999999997E-2</v>
      </c>
      <c r="N517" s="32">
        <v>0.51240200000000002</v>
      </c>
      <c r="P517" s="16">
        <f t="shared" si="76"/>
        <v>-0.51042196237925785</v>
      </c>
      <c r="Q517" s="16">
        <f t="shared" si="70"/>
        <v>-4.6036384349190662</v>
      </c>
      <c r="R517" s="7">
        <v>-0.8</v>
      </c>
      <c r="S517" s="16">
        <f t="shared" si="71"/>
        <v>-0.87546537950472869</v>
      </c>
      <c r="T517" s="47">
        <f t="shared" si="72"/>
        <v>-0.87546537950472869</v>
      </c>
      <c r="U517" s="47">
        <f t="shared" si="73"/>
        <v>1.1256807636123631</v>
      </c>
      <c r="V517" s="7">
        <f t="shared" si="74"/>
        <v>0.97112667603722325</v>
      </c>
      <c r="W517" s="7">
        <f t="shared" si="75"/>
        <v>1.1256807636123631</v>
      </c>
      <c r="Y517" s="15">
        <v>1</v>
      </c>
      <c r="Z517" s="56">
        <f t="shared" si="77"/>
        <v>834.68076361236308</v>
      </c>
      <c r="AA517" s="7" t="s">
        <v>1470</v>
      </c>
      <c r="AB517" s="7">
        <v>2015</v>
      </c>
      <c r="AC517" s="7" t="s">
        <v>1032</v>
      </c>
      <c r="AD517" s="7">
        <v>107</v>
      </c>
      <c r="AE517" s="17" t="s">
        <v>1263</v>
      </c>
    </row>
    <row r="518" spans="1:31" s="7" customFormat="1" ht="12" customHeight="1" x14ac:dyDescent="0.45">
      <c r="A518" s="7">
        <v>516</v>
      </c>
      <c r="B518" s="7" t="s">
        <v>548</v>
      </c>
      <c r="C518" s="7" t="s">
        <v>1052</v>
      </c>
      <c r="D518" s="8"/>
      <c r="E518" s="27">
        <v>-5.6358889999999997</v>
      </c>
      <c r="F518" s="27">
        <v>33.186705000000003</v>
      </c>
      <c r="G518" s="7" t="s">
        <v>549</v>
      </c>
      <c r="I518" s="7">
        <v>291</v>
      </c>
      <c r="J518" s="7">
        <v>291</v>
      </c>
      <c r="K518" s="16">
        <v>4.5199999999999996</v>
      </c>
      <c r="L518" s="16">
        <v>25.5</v>
      </c>
      <c r="M518" s="27">
        <v>0.1069</v>
      </c>
      <c r="N518" s="32">
        <v>0.51241599999999998</v>
      </c>
      <c r="P518" s="16">
        <f t="shared" si="76"/>
        <v>-0.45653279105236411</v>
      </c>
      <c r="Q518" s="16">
        <f t="shared" si="70"/>
        <v>-4.3305412396277276</v>
      </c>
      <c r="R518" s="7">
        <v>-0.9</v>
      </c>
      <c r="S518" s="16">
        <f t="shared" si="71"/>
        <v>-0.99598008050215459</v>
      </c>
      <c r="T518" s="47">
        <f t="shared" si="72"/>
        <v>-0.99598008050215459</v>
      </c>
      <c r="U518" s="47">
        <f t="shared" si="73"/>
        <v>1.1352565225165963</v>
      </c>
      <c r="V518" s="7">
        <f t="shared" si="74"/>
        <v>1.0472706583652973</v>
      </c>
      <c r="W518" s="7">
        <f t="shared" si="75"/>
        <v>1.1352565225165963</v>
      </c>
      <c r="Y518" s="15">
        <v>1</v>
      </c>
      <c r="Z518" s="56">
        <f t="shared" si="77"/>
        <v>844.25652251659631</v>
      </c>
      <c r="AA518" s="7" t="s">
        <v>1470</v>
      </c>
      <c r="AB518" s="7">
        <v>2015</v>
      </c>
      <c r="AC518" s="7" t="s">
        <v>1032</v>
      </c>
      <c r="AD518" s="7">
        <v>107</v>
      </c>
      <c r="AE518" s="17" t="s">
        <v>1263</v>
      </c>
    </row>
    <row r="519" spans="1:31" s="7" customFormat="1" ht="12" customHeight="1" x14ac:dyDescent="0.45">
      <c r="A519" s="7">
        <v>517</v>
      </c>
      <c r="B519" s="7" t="s">
        <v>550</v>
      </c>
      <c r="C519" s="7" t="s">
        <v>1052</v>
      </c>
      <c r="D519" s="8"/>
      <c r="E519" s="27">
        <v>-5.6358889999999997</v>
      </c>
      <c r="F519" s="27">
        <v>33.186705000000003</v>
      </c>
      <c r="G519" s="7" t="s">
        <v>184</v>
      </c>
      <c r="I519" s="7">
        <v>291</v>
      </c>
      <c r="J519" s="7">
        <v>291</v>
      </c>
      <c r="K519" s="16">
        <v>6.25</v>
      </c>
      <c r="L519" s="16">
        <v>31</v>
      </c>
      <c r="M519" s="27">
        <v>0.1217</v>
      </c>
      <c r="N519" s="32">
        <v>0.51230200000000004</v>
      </c>
      <c r="P519" s="16">
        <f t="shared" si="76"/>
        <v>-0.38129130655821053</v>
      </c>
      <c r="Q519" s="16">
        <f t="shared" si="70"/>
        <v>-6.5543326870032281</v>
      </c>
      <c r="R519" s="7">
        <v>-3.7</v>
      </c>
      <c r="S519" s="16">
        <f t="shared" si="71"/>
        <v>-3.7693428547714025</v>
      </c>
      <c r="T519" s="47">
        <f t="shared" si="72"/>
        <v>-3.7693428547714025</v>
      </c>
      <c r="U519" s="47">
        <f t="shared" si="73"/>
        <v>1.3601201305668982</v>
      </c>
      <c r="V519" s="7">
        <f t="shared" si="74"/>
        <v>1.4029312537020999</v>
      </c>
      <c r="W519" s="7">
        <f t="shared" si="75"/>
        <v>1.3601201305668982</v>
      </c>
      <c r="Y519" s="15">
        <v>1.4</v>
      </c>
      <c r="Z519" s="56">
        <f t="shared" si="77"/>
        <v>1069.1201305668981</v>
      </c>
      <c r="AA519" s="7" t="s">
        <v>1470</v>
      </c>
      <c r="AB519" s="7">
        <v>2015</v>
      </c>
      <c r="AC519" s="7" t="s">
        <v>1032</v>
      </c>
      <c r="AD519" s="7">
        <v>107</v>
      </c>
      <c r="AE519" s="17" t="s">
        <v>1263</v>
      </c>
    </row>
    <row r="520" spans="1:31" s="7" customFormat="1" ht="12" customHeight="1" x14ac:dyDescent="0.45">
      <c r="A520" s="7">
        <v>518</v>
      </c>
      <c r="B520" s="7">
        <v>106796</v>
      </c>
      <c r="C520" s="7" t="s">
        <v>1052</v>
      </c>
      <c r="D520" s="8"/>
      <c r="E520" s="27">
        <v>-4.3332930000000003</v>
      </c>
      <c r="F520" s="27">
        <v>39.549957999999997</v>
      </c>
      <c r="G520" s="7" t="s">
        <v>1405</v>
      </c>
      <c r="H520" s="7" t="s">
        <v>551</v>
      </c>
      <c r="I520" s="7">
        <v>300</v>
      </c>
      <c r="J520" s="7">
        <v>300</v>
      </c>
      <c r="K520" s="16">
        <v>1.34</v>
      </c>
      <c r="L520" s="16">
        <v>5.38</v>
      </c>
      <c r="M520" s="27">
        <v>0.15060000000000001</v>
      </c>
      <c r="N520" s="32">
        <v>0.512266</v>
      </c>
      <c r="P520" s="16">
        <f t="shared" si="76"/>
        <v>-0.23436705643111333</v>
      </c>
      <c r="Q520" s="16">
        <f t="shared" si="70"/>
        <v>-7.2565826177539705</v>
      </c>
      <c r="R520" s="7">
        <v>-5.39</v>
      </c>
      <c r="S520" s="16">
        <f t="shared" si="71"/>
        <v>-5.491798682827687</v>
      </c>
      <c r="T520" s="47">
        <f t="shared" si="72"/>
        <v>-5.491798682827687</v>
      </c>
      <c r="U520" s="47">
        <f t="shared" si="73"/>
        <v>1.5044119039856847</v>
      </c>
      <c r="V520" s="7">
        <f t="shared" si="74"/>
        <v>2.1272603298616217</v>
      </c>
      <c r="W520" s="7">
        <f t="shared" si="75"/>
        <v>1.5044119039856847</v>
      </c>
      <c r="Y520" s="15"/>
      <c r="Z520" s="56">
        <f t="shared" si="77"/>
        <v>1204.4119039856846</v>
      </c>
      <c r="AA520" s="7" t="s">
        <v>1433</v>
      </c>
      <c r="AB520" s="7">
        <v>2008</v>
      </c>
      <c r="AC520" s="7" t="s">
        <v>1033</v>
      </c>
      <c r="AD520" s="7" t="s">
        <v>1264</v>
      </c>
      <c r="AE520" s="17" t="s">
        <v>1265</v>
      </c>
    </row>
    <row r="521" spans="1:31" s="7" customFormat="1" ht="12" customHeight="1" x14ac:dyDescent="0.45">
      <c r="A521" s="7">
        <v>519</v>
      </c>
      <c r="B521" s="7">
        <v>106797</v>
      </c>
      <c r="C521" s="7" t="s">
        <v>1052</v>
      </c>
      <c r="D521" s="8"/>
      <c r="E521" s="27">
        <v>-4.3332930000000003</v>
      </c>
      <c r="F521" s="27">
        <v>39.549957999999997</v>
      </c>
      <c r="G521" s="7" t="s">
        <v>1405</v>
      </c>
      <c r="H521" s="7" t="s">
        <v>552</v>
      </c>
      <c r="I521" s="7">
        <v>300</v>
      </c>
      <c r="J521" s="7">
        <v>300</v>
      </c>
      <c r="K521" s="16">
        <v>7.3</v>
      </c>
      <c r="L521" s="16">
        <v>37.1</v>
      </c>
      <c r="M521" s="27">
        <v>0.11890000000000001</v>
      </c>
      <c r="N521" s="32">
        <v>0.512212</v>
      </c>
      <c r="P521" s="16">
        <f t="shared" si="76"/>
        <v>-0.39552618200305034</v>
      </c>
      <c r="Q521" s="16">
        <f t="shared" si="70"/>
        <v>-8.3099575138800841</v>
      </c>
      <c r="R521" s="7">
        <v>-5.34</v>
      </c>
      <c r="S521" s="16">
        <f t="shared" si="71"/>
        <v>-5.331645363397115</v>
      </c>
      <c r="T521" s="47">
        <f t="shared" si="72"/>
        <v>-5.331645363397115</v>
      </c>
      <c r="U521" s="47">
        <f t="shared" si="73"/>
        <v>1.4943881375353341</v>
      </c>
      <c r="V521" s="7">
        <f t="shared" si="74"/>
        <v>1.5054869380758582</v>
      </c>
      <c r="W521" s="7">
        <f t="shared" si="75"/>
        <v>1.4943881375353341</v>
      </c>
      <c r="Y521" s="15"/>
      <c r="Z521" s="56">
        <f t="shared" si="77"/>
        <v>1194.388137535334</v>
      </c>
      <c r="AA521" s="7" t="s">
        <v>1433</v>
      </c>
      <c r="AB521" s="7">
        <v>2008</v>
      </c>
      <c r="AC521" s="7" t="s">
        <v>1033</v>
      </c>
      <c r="AD521" s="7" t="s">
        <v>1264</v>
      </c>
      <c r="AE521" s="17" t="s">
        <v>1265</v>
      </c>
    </row>
    <row r="522" spans="1:31" s="7" customFormat="1" ht="12" customHeight="1" x14ac:dyDescent="0.45">
      <c r="A522" s="7">
        <v>520</v>
      </c>
      <c r="B522" s="7">
        <v>106804</v>
      </c>
      <c r="C522" s="7" t="s">
        <v>1052</v>
      </c>
      <c r="D522" s="8"/>
      <c r="E522" s="27">
        <v>-4.3332930000000003</v>
      </c>
      <c r="F522" s="27">
        <v>39.549957999999997</v>
      </c>
      <c r="G522" s="7" t="s">
        <v>1405</v>
      </c>
      <c r="H522" s="7" t="s">
        <v>552</v>
      </c>
      <c r="I522" s="7">
        <v>300</v>
      </c>
      <c r="J522" s="7">
        <v>300</v>
      </c>
      <c r="K522" s="16">
        <v>5.18</v>
      </c>
      <c r="L522" s="16">
        <v>27.6</v>
      </c>
      <c r="M522" s="27">
        <v>0.1135</v>
      </c>
      <c r="N522" s="32">
        <v>0.51219099999999995</v>
      </c>
      <c r="P522" s="16">
        <f t="shared" si="76"/>
        <v>-0.4229791560752415</v>
      </c>
      <c r="Q522" s="16">
        <f t="shared" si="70"/>
        <v>-8.7196033068182022</v>
      </c>
      <c r="R522" s="7">
        <v>-5.53</v>
      </c>
      <c r="S522" s="16">
        <f t="shared" si="71"/>
        <v>-5.5345702615716332</v>
      </c>
      <c r="T522" s="47">
        <f t="shared" si="72"/>
        <v>-5.5345702615716332</v>
      </c>
      <c r="U522" s="47">
        <f t="shared" si="73"/>
        <v>1.5111649047134132</v>
      </c>
      <c r="V522" s="7">
        <f t="shared" si="74"/>
        <v>1.4564751944908449</v>
      </c>
      <c r="W522" s="7">
        <f t="shared" si="75"/>
        <v>1.5111649047134132</v>
      </c>
      <c r="Y522" s="15"/>
      <c r="Z522" s="56">
        <f t="shared" si="77"/>
        <v>1211.1649047134133</v>
      </c>
      <c r="AA522" s="7" t="s">
        <v>1433</v>
      </c>
      <c r="AB522" s="7">
        <v>2008</v>
      </c>
      <c r="AC522" s="7" t="s">
        <v>1033</v>
      </c>
      <c r="AD522" s="7" t="s">
        <v>1264</v>
      </c>
      <c r="AE522" s="17" t="s">
        <v>1265</v>
      </c>
    </row>
    <row r="523" spans="1:31" s="7" customFormat="1" ht="12" customHeight="1" x14ac:dyDescent="0.45">
      <c r="A523" s="7">
        <v>521</v>
      </c>
      <c r="B523" s="7">
        <v>106805</v>
      </c>
      <c r="C523" s="7" t="s">
        <v>1052</v>
      </c>
      <c r="D523" s="8"/>
      <c r="E523" s="27">
        <v>-4.3332930000000003</v>
      </c>
      <c r="F523" s="27">
        <v>39.549957999999997</v>
      </c>
      <c r="G523" s="7" t="s">
        <v>1405</v>
      </c>
      <c r="H523" s="7" t="s">
        <v>553</v>
      </c>
      <c r="I523" s="7">
        <v>300</v>
      </c>
      <c r="J523" s="7">
        <v>300</v>
      </c>
      <c r="K523" s="16">
        <v>5.62</v>
      </c>
      <c r="L523" s="16">
        <v>27.9</v>
      </c>
      <c r="M523" s="27">
        <v>0.12180000000000001</v>
      </c>
      <c r="N523" s="32">
        <v>0.51222100000000004</v>
      </c>
      <c r="P523" s="16">
        <f t="shared" si="76"/>
        <v>-0.38078291814946619</v>
      </c>
      <c r="Q523" s="16">
        <f t="shared" si="70"/>
        <v>-8.1343950311918434</v>
      </c>
      <c r="R523" s="7">
        <v>-5.27</v>
      </c>
      <c r="S523" s="16">
        <f t="shared" si="71"/>
        <v>-5.2670996575263622</v>
      </c>
      <c r="T523" s="47">
        <f t="shared" si="72"/>
        <v>-5.2670996575263622</v>
      </c>
      <c r="U523" s="47">
        <f t="shared" si="73"/>
        <v>1.4889724677810388</v>
      </c>
      <c r="V523" s="7">
        <f t="shared" si="74"/>
        <v>1.5379299101771069</v>
      </c>
      <c r="W523" s="7">
        <f t="shared" si="75"/>
        <v>1.4889724677810388</v>
      </c>
      <c r="Y523" s="15"/>
      <c r="Z523" s="56">
        <f t="shared" si="77"/>
        <v>1188.9724677810389</v>
      </c>
      <c r="AA523" s="7" t="s">
        <v>1433</v>
      </c>
      <c r="AB523" s="7">
        <v>2008</v>
      </c>
      <c r="AC523" s="7" t="s">
        <v>1033</v>
      </c>
      <c r="AD523" s="7" t="s">
        <v>1264</v>
      </c>
      <c r="AE523" s="17" t="s">
        <v>1265</v>
      </c>
    </row>
    <row r="524" spans="1:31" s="7" customFormat="1" ht="12" customHeight="1" x14ac:dyDescent="0.45">
      <c r="A524" s="7">
        <v>522</v>
      </c>
      <c r="B524" s="7">
        <v>106810</v>
      </c>
      <c r="C524" s="7" t="s">
        <v>1052</v>
      </c>
      <c r="D524" s="8"/>
      <c r="E524" s="27">
        <v>-4.3332930000000003</v>
      </c>
      <c r="F524" s="27">
        <v>39.549957999999997</v>
      </c>
      <c r="G524" s="7" t="s">
        <v>1405</v>
      </c>
      <c r="H524" s="7" t="s">
        <v>553</v>
      </c>
      <c r="I524" s="7">
        <v>300</v>
      </c>
      <c r="J524" s="7">
        <v>300</v>
      </c>
      <c r="K524" s="16">
        <v>7.15</v>
      </c>
      <c r="L524" s="16">
        <v>39.1</v>
      </c>
      <c r="M524" s="27">
        <v>0.1105</v>
      </c>
      <c r="N524" s="32">
        <v>0.51220500000000002</v>
      </c>
      <c r="P524" s="16">
        <f t="shared" si="76"/>
        <v>-0.43823080833756989</v>
      </c>
      <c r="Q524" s="16">
        <f t="shared" si="70"/>
        <v>-8.4465061115257534</v>
      </c>
      <c r="R524" s="7">
        <v>-5.15</v>
      </c>
      <c r="S524" s="16">
        <f t="shared" si="71"/>
        <v>-5.1466281247438523</v>
      </c>
      <c r="T524" s="47">
        <f t="shared" si="72"/>
        <v>-5.1466281247438523</v>
      </c>
      <c r="U524" s="47">
        <f t="shared" si="73"/>
        <v>1.4798329745205359</v>
      </c>
      <c r="V524" s="7">
        <f t="shared" si="74"/>
        <v>1.3937776492176892</v>
      </c>
      <c r="W524" s="7">
        <f t="shared" si="75"/>
        <v>1.4798329745205359</v>
      </c>
      <c r="Y524" s="15"/>
      <c r="Z524" s="56">
        <f t="shared" si="77"/>
        <v>1179.8329745205358</v>
      </c>
      <c r="AA524" s="7" t="s">
        <v>1433</v>
      </c>
      <c r="AB524" s="7">
        <v>2008</v>
      </c>
      <c r="AC524" s="7" t="s">
        <v>1033</v>
      </c>
      <c r="AD524" s="7" t="s">
        <v>1264</v>
      </c>
      <c r="AE524" s="17" t="s">
        <v>1265</v>
      </c>
    </row>
    <row r="525" spans="1:31" s="7" customFormat="1" ht="12" customHeight="1" x14ac:dyDescent="0.45">
      <c r="A525" s="7">
        <v>523</v>
      </c>
      <c r="B525" s="7">
        <v>106811</v>
      </c>
      <c r="C525" s="7" t="s">
        <v>1052</v>
      </c>
      <c r="D525" s="8"/>
      <c r="E525" s="27">
        <v>-4.3332930000000003</v>
      </c>
      <c r="F525" s="27">
        <v>39.549957999999997</v>
      </c>
      <c r="G525" s="7" t="s">
        <v>1405</v>
      </c>
      <c r="H525" s="7" t="s">
        <v>553</v>
      </c>
      <c r="I525" s="7">
        <v>300</v>
      </c>
      <c r="J525" s="7">
        <v>300</v>
      </c>
      <c r="K525" s="16">
        <v>7.68</v>
      </c>
      <c r="L525" s="16">
        <v>44.9</v>
      </c>
      <c r="M525" s="27">
        <v>0.10340000000000001</v>
      </c>
      <c r="N525" s="32">
        <v>0.51220100000000002</v>
      </c>
      <c r="P525" s="16">
        <f t="shared" si="76"/>
        <v>-0.47432638535841387</v>
      </c>
      <c r="Q525" s="16">
        <f t="shared" si="70"/>
        <v>-8.5245338816086758</v>
      </c>
      <c r="R525" s="7">
        <v>-4.95</v>
      </c>
      <c r="S525" s="16">
        <f t="shared" si="71"/>
        <v>-4.9528561998598182</v>
      </c>
      <c r="T525" s="47">
        <f t="shared" si="72"/>
        <v>-4.9528561998598182</v>
      </c>
      <c r="U525" s="47">
        <f t="shared" si="73"/>
        <v>1.4644202664265626</v>
      </c>
      <c r="V525" s="7">
        <f t="shared" si="74"/>
        <v>1.3099397526679604</v>
      </c>
      <c r="W525" s="7">
        <f t="shared" si="75"/>
        <v>1.4644202664265626</v>
      </c>
      <c r="Y525" s="15"/>
      <c r="Z525" s="56">
        <f t="shared" si="77"/>
        <v>1164.4202664265626</v>
      </c>
      <c r="AA525" s="7" t="s">
        <v>1433</v>
      </c>
      <c r="AB525" s="7">
        <v>2008</v>
      </c>
      <c r="AC525" s="7" t="s">
        <v>1033</v>
      </c>
      <c r="AD525" s="7" t="s">
        <v>1264</v>
      </c>
      <c r="AE525" s="17" t="s">
        <v>1265</v>
      </c>
    </row>
    <row r="526" spans="1:31" s="7" customFormat="1" ht="12" customHeight="1" x14ac:dyDescent="0.45">
      <c r="A526" s="7">
        <v>524</v>
      </c>
      <c r="B526" s="7">
        <v>106815</v>
      </c>
      <c r="C526" s="7" t="s">
        <v>1052</v>
      </c>
      <c r="D526" s="8"/>
      <c r="E526" s="27">
        <v>-4.3332930000000003</v>
      </c>
      <c r="F526" s="27">
        <v>39.549957999999997</v>
      </c>
      <c r="G526" s="7" t="s">
        <v>1405</v>
      </c>
      <c r="H526" s="7" t="s">
        <v>554</v>
      </c>
      <c r="I526" s="7">
        <v>300</v>
      </c>
      <c r="J526" s="7">
        <v>300</v>
      </c>
      <c r="K526" s="16">
        <v>5.13</v>
      </c>
      <c r="L526" s="16">
        <v>23</v>
      </c>
      <c r="M526" s="27">
        <v>0.1348</v>
      </c>
      <c r="N526" s="32">
        <v>0.512212</v>
      </c>
      <c r="P526" s="16">
        <f t="shared" si="76"/>
        <v>-0.31469242501270978</v>
      </c>
      <c r="Q526" s="16">
        <f t="shared" si="70"/>
        <v>-8.3099575138800841</v>
      </c>
      <c r="R526" s="7">
        <v>-5.94</v>
      </c>
      <c r="S526" s="16">
        <f t="shared" si="71"/>
        <v>-5.9403235535343786</v>
      </c>
      <c r="T526" s="47">
        <f t="shared" si="72"/>
        <v>-5.9403235535343786</v>
      </c>
      <c r="U526" s="47">
        <f t="shared" si="73"/>
        <v>1.5425050814832788</v>
      </c>
      <c r="V526" s="7">
        <f t="shared" si="74"/>
        <v>1.8070877274343153</v>
      </c>
      <c r="W526" s="7">
        <f t="shared" si="75"/>
        <v>1.5425050814832788</v>
      </c>
      <c r="Y526" s="15"/>
      <c r="Z526" s="56">
        <f t="shared" si="77"/>
        <v>1242.5050814832789</v>
      </c>
      <c r="AA526" s="7" t="s">
        <v>1433</v>
      </c>
      <c r="AB526" s="7">
        <v>2008</v>
      </c>
      <c r="AC526" s="7" t="s">
        <v>1033</v>
      </c>
      <c r="AD526" s="7" t="s">
        <v>1264</v>
      </c>
      <c r="AE526" s="17" t="s">
        <v>1265</v>
      </c>
    </row>
    <row r="527" spans="1:31" s="7" customFormat="1" ht="12" customHeight="1" x14ac:dyDescent="0.45">
      <c r="A527" s="7">
        <v>525</v>
      </c>
      <c r="B527" s="7">
        <v>106816</v>
      </c>
      <c r="C527" s="7" t="s">
        <v>1052</v>
      </c>
      <c r="D527" s="8"/>
      <c r="E527" s="27">
        <v>-4.3332930000000003</v>
      </c>
      <c r="F527" s="27">
        <v>39.549957999999997</v>
      </c>
      <c r="G527" s="7" t="s">
        <v>1405</v>
      </c>
      <c r="H527" s="7" t="s">
        <v>554</v>
      </c>
      <c r="I527" s="7">
        <v>300</v>
      </c>
      <c r="J527" s="7">
        <v>300</v>
      </c>
      <c r="K527" s="16">
        <v>5.41</v>
      </c>
      <c r="L527" s="16">
        <v>23.6</v>
      </c>
      <c r="M527" s="27">
        <v>0.1386</v>
      </c>
      <c r="N527" s="32">
        <v>0.51222900000000005</v>
      </c>
      <c r="P527" s="16">
        <f t="shared" si="76"/>
        <v>-0.29537366548042709</v>
      </c>
      <c r="Q527" s="16">
        <f t="shared" si="70"/>
        <v>-7.9783394910248884</v>
      </c>
      <c r="R527" s="7">
        <v>-5.75</v>
      </c>
      <c r="S527" s="16">
        <f t="shared" si="71"/>
        <v>-5.754175789957273</v>
      </c>
      <c r="T527" s="47">
        <f t="shared" si="72"/>
        <v>-5.754175789957273</v>
      </c>
      <c r="U527" s="47">
        <f t="shared" si="73"/>
        <v>1.5270657512610188</v>
      </c>
      <c r="V527" s="7">
        <f t="shared" si="74"/>
        <v>1.8637705103269329</v>
      </c>
      <c r="W527" s="7">
        <f t="shared" si="75"/>
        <v>1.5270657512610188</v>
      </c>
      <c r="Y527" s="15"/>
      <c r="Z527" s="56">
        <f t="shared" si="77"/>
        <v>1227.0657512610189</v>
      </c>
      <c r="AA527" s="7" t="s">
        <v>1433</v>
      </c>
      <c r="AB527" s="7">
        <v>2008</v>
      </c>
      <c r="AC527" s="7" t="s">
        <v>1033</v>
      </c>
      <c r="AD527" s="7" t="s">
        <v>1264</v>
      </c>
      <c r="AE527" s="17" t="s">
        <v>1265</v>
      </c>
    </row>
    <row r="528" spans="1:31" s="7" customFormat="1" ht="12" customHeight="1" x14ac:dyDescent="0.45">
      <c r="A528" s="7">
        <v>526</v>
      </c>
      <c r="B528" s="7" t="s">
        <v>555</v>
      </c>
      <c r="C528" s="7" t="s">
        <v>1052</v>
      </c>
      <c r="D528" s="8"/>
      <c r="E528" s="27">
        <v>-8.25</v>
      </c>
      <c r="F528" s="27">
        <v>38.659999999999997</v>
      </c>
      <c r="G528" s="7" t="s">
        <v>556</v>
      </c>
      <c r="H528" s="7" t="s">
        <v>1424</v>
      </c>
      <c r="I528" s="7">
        <v>337</v>
      </c>
      <c r="J528" s="7">
        <v>337</v>
      </c>
      <c r="K528" s="16">
        <v>3</v>
      </c>
      <c r="L528" s="16">
        <v>10</v>
      </c>
      <c r="M528" s="27">
        <v>0.1573</v>
      </c>
      <c r="N528" s="32">
        <v>0.51238600000000001</v>
      </c>
      <c r="P528" s="16">
        <f t="shared" si="76"/>
        <v>-0.20030503304524661</v>
      </c>
      <c r="Q528" s="16">
        <f t="shared" si="70"/>
        <v>-4.9157495152529762</v>
      </c>
      <c r="R528" s="7">
        <v>-3.22</v>
      </c>
      <c r="S528" s="16">
        <f t="shared" si="71"/>
        <v>-3.2214293322331486</v>
      </c>
      <c r="T528" s="47">
        <f t="shared" si="72"/>
        <v>-3.2214293322331486</v>
      </c>
      <c r="U528" s="47">
        <f t="shared" si="73"/>
        <v>1.3503596162248019</v>
      </c>
      <c r="V528" s="7">
        <f t="shared" si="74"/>
        <v>2.057365613996156</v>
      </c>
      <c r="W528" s="7">
        <f t="shared" si="75"/>
        <v>1.3503596162248019</v>
      </c>
      <c r="Y528" s="15"/>
      <c r="Z528" s="56">
        <f t="shared" si="77"/>
        <v>1013.359616224802</v>
      </c>
      <c r="AA528" s="7" t="s">
        <v>1471</v>
      </c>
      <c r="AB528" s="7">
        <v>2015</v>
      </c>
      <c r="AC528" s="7" t="s">
        <v>1025</v>
      </c>
      <c r="AD528" s="7">
        <v>224</v>
      </c>
      <c r="AE528" s="17" t="s">
        <v>1262</v>
      </c>
    </row>
    <row r="529" spans="1:31" s="7" customFormat="1" ht="12" customHeight="1" x14ac:dyDescent="0.45">
      <c r="A529" s="7">
        <v>527</v>
      </c>
      <c r="B529" s="7" t="s">
        <v>557</v>
      </c>
      <c r="C529" s="7" t="s">
        <v>1052</v>
      </c>
      <c r="D529" s="8"/>
      <c r="E529" s="27">
        <v>-8.1999999999999993</v>
      </c>
      <c r="F529" s="27">
        <v>38.700000000000003</v>
      </c>
      <c r="G529" s="7" t="s">
        <v>556</v>
      </c>
      <c r="H529" s="7" t="s">
        <v>1424</v>
      </c>
      <c r="I529" s="7">
        <v>337</v>
      </c>
      <c r="J529" s="7">
        <v>337</v>
      </c>
      <c r="K529" s="16">
        <v>3</v>
      </c>
      <c r="L529" s="16">
        <v>14</v>
      </c>
      <c r="M529" s="27">
        <v>0.1389</v>
      </c>
      <c r="N529" s="32">
        <v>0.51235399999999998</v>
      </c>
      <c r="P529" s="16">
        <f t="shared" si="76"/>
        <v>-0.29384850025419429</v>
      </c>
      <c r="Q529" s="16">
        <f t="shared" si="70"/>
        <v>-5.5399716759207962</v>
      </c>
      <c r="R529" s="7">
        <v>-3.05</v>
      </c>
      <c r="S529" s="16">
        <f t="shared" si="71"/>
        <v>-3.0543953668206427</v>
      </c>
      <c r="T529" s="47">
        <f t="shared" si="72"/>
        <v>-3.0543953668206427</v>
      </c>
      <c r="U529" s="47">
        <f t="shared" si="73"/>
        <v>1.3386096863247265</v>
      </c>
      <c r="V529" s="7">
        <f t="shared" si="74"/>
        <v>1.6185759560183162</v>
      </c>
      <c r="W529" s="7">
        <f t="shared" si="75"/>
        <v>1.3386096863247265</v>
      </c>
      <c r="Y529" s="15"/>
      <c r="Z529" s="56">
        <f t="shared" si="77"/>
        <v>1001.6096863247265</v>
      </c>
      <c r="AA529" s="7" t="s">
        <v>1471</v>
      </c>
      <c r="AB529" s="7">
        <v>2015</v>
      </c>
      <c r="AC529" s="7" t="s">
        <v>1025</v>
      </c>
      <c r="AD529" s="7">
        <v>224</v>
      </c>
      <c r="AE529" s="17" t="s">
        <v>1262</v>
      </c>
    </row>
    <row r="530" spans="1:31" s="7" customFormat="1" ht="12" customHeight="1" x14ac:dyDescent="0.45">
      <c r="A530" s="7">
        <v>528</v>
      </c>
      <c r="B530" s="7" t="s">
        <v>558</v>
      </c>
      <c r="C530" s="7" t="s">
        <v>1052</v>
      </c>
      <c r="D530" s="8"/>
      <c r="E530" s="27">
        <v>-8.15</v>
      </c>
      <c r="F530" s="27">
        <v>38.75</v>
      </c>
      <c r="G530" s="7" t="s">
        <v>556</v>
      </c>
      <c r="H530" s="7" t="s">
        <v>1424</v>
      </c>
      <c r="I530" s="7">
        <v>337</v>
      </c>
      <c r="J530" s="7">
        <v>337</v>
      </c>
      <c r="K530" s="16">
        <v>3</v>
      </c>
      <c r="L530" s="16">
        <v>10</v>
      </c>
      <c r="M530" s="27">
        <v>0.16500000000000001</v>
      </c>
      <c r="N530" s="32">
        <v>0.512409</v>
      </c>
      <c r="P530" s="16">
        <f t="shared" si="76"/>
        <v>-0.16115912557193701</v>
      </c>
      <c r="Q530" s="16">
        <f t="shared" si="70"/>
        <v>-4.4670898372733969</v>
      </c>
      <c r="R530" s="7">
        <v>-3.11</v>
      </c>
      <c r="S530" s="16">
        <f t="shared" si="71"/>
        <v>-3.1038931417980531</v>
      </c>
      <c r="T530" s="47">
        <f t="shared" si="72"/>
        <v>-3.1038931417980531</v>
      </c>
      <c r="U530" s="47">
        <f t="shared" si="73"/>
        <v>1.3397281850283076</v>
      </c>
      <c r="V530" s="7">
        <f t="shared" si="74"/>
        <v>2.3090228430511175</v>
      </c>
      <c r="W530" s="7">
        <f t="shared" si="75"/>
        <v>1.3397281850283076</v>
      </c>
      <c r="Y530" s="15"/>
      <c r="Z530" s="56">
        <f t="shared" si="77"/>
        <v>1002.7281850283075</v>
      </c>
      <c r="AA530" s="7" t="s">
        <v>1471</v>
      </c>
      <c r="AB530" s="7">
        <v>2015</v>
      </c>
      <c r="AC530" s="7" t="s">
        <v>1025</v>
      </c>
      <c r="AD530" s="7">
        <v>224</v>
      </c>
      <c r="AE530" s="17" t="s">
        <v>1262</v>
      </c>
    </row>
    <row r="531" spans="1:31" s="7" customFormat="1" ht="12" customHeight="1" x14ac:dyDescent="0.45">
      <c r="A531" s="7">
        <v>529</v>
      </c>
      <c r="B531" s="7" t="s">
        <v>559</v>
      </c>
      <c r="C531" s="7" t="s">
        <v>1052</v>
      </c>
      <c r="D531" s="8"/>
      <c r="E531" s="27">
        <v>-8</v>
      </c>
      <c r="F531" s="27">
        <v>38.799999999999997</v>
      </c>
      <c r="G531" s="7" t="s">
        <v>556</v>
      </c>
      <c r="H531" s="7" t="s">
        <v>1424</v>
      </c>
      <c r="I531" s="7">
        <v>337</v>
      </c>
      <c r="J531" s="7">
        <v>337</v>
      </c>
      <c r="K531" s="16">
        <v>3</v>
      </c>
      <c r="L531" s="16">
        <v>11.8</v>
      </c>
      <c r="M531" s="27">
        <v>0.154</v>
      </c>
      <c r="N531" s="32">
        <v>0.512405</v>
      </c>
      <c r="P531" s="16">
        <f t="shared" si="76"/>
        <v>-0.21708185053380791</v>
      </c>
      <c r="Q531" s="16">
        <f t="shared" si="70"/>
        <v>-4.5451176073574295</v>
      </c>
      <c r="R531" s="7">
        <v>-2.7</v>
      </c>
      <c r="S531" s="16">
        <f t="shared" si="71"/>
        <v>-2.7088873582471082</v>
      </c>
      <c r="T531" s="47">
        <f t="shared" si="72"/>
        <v>-2.7088873582471082</v>
      </c>
      <c r="U531" s="47">
        <f t="shared" si="73"/>
        <v>1.3093258106917709</v>
      </c>
      <c r="V531" s="7">
        <f t="shared" si="74"/>
        <v>1.8963058494493532</v>
      </c>
      <c r="W531" s="7">
        <f t="shared" si="75"/>
        <v>1.3093258106917709</v>
      </c>
      <c r="Y531" s="15"/>
      <c r="Z531" s="56">
        <f t="shared" si="77"/>
        <v>972.32581069177081</v>
      </c>
      <c r="AA531" s="7" t="s">
        <v>1471</v>
      </c>
      <c r="AB531" s="7">
        <v>2015</v>
      </c>
      <c r="AC531" s="7" t="s">
        <v>1025</v>
      </c>
      <c r="AD531" s="7">
        <v>224</v>
      </c>
      <c r="AE531" s="17" t="s">
        <v>1262</v>
      </c>
    </row>
    <row r="532" spans="1:31" s="7" customFormat="1" ht="12" customHeight="1" x14ac:dyDescent="0.45">
      <c r="A532" s="7">
        <v>530</v>
      </c>
      <c r="B532" s="7" t="s">
        <v>560</v>
      </c>
      <c r="C532" s="7" t="s">
        <v>1052</v>
      </c>
      <c r="D532" s="8"/>
      <c r="E532" s="27">
        <v>-8.0500000000000007</v>
      </c>
      <c r="F532" s="27">
        <v>38.83</v>
      </c>
      <c r="G532" s="7" t="s">
        <v>556</v>
      </c>
      <c r="H532" s="7" t="s">
        <v>1424</v>
      </c>
      <c r="I532" s="7">
        <v>337</v>
      </c>
      <c r="J532" s="7">
        <v>337</v>
      </c>
      <c r="K532" s="16">
        <v>2.9</v>
      </c>
      <c r="L532" s="16">
        <v>11.4</v>
      </c>
      <c r="M532" s="27">
        <v>0.154</v>
      </c>
      <c r="N532" s="32">
        <v>0.51243300000000003</v>
      </c>
      <c r="P532" s="16">
        <f t="shared" si="76"/>
        <v>-0.21708185053380791</v>
      </c>
      <c r="Q532" s="16">
        <f t="shared" si="70"/>
        <v>-3.9989232167725319</v>
      </c>
      <c r="R532" s="7">
        <v>-2.16</v>
      </c>
      <c r="S532" s="16">
        <f t="shared" si="71"/>
        <v>-2.1626929676622106</v>
      </c>
      <c r="T532" s="47">
        <f t="shared" si="72"/>
        <v>-2.1626929676622106</v>
      </c>
      <c r="U532" s="47">
        <f t="shared" si="73"/>
        <v>1.2651483228345553</v>
      </c>
      <c r="V532" s="7">
        <f t="shared" si="74"/>
        <v>1.8254590052411097</v>
      </c>
      <c r="W532" s="7">
        <f t="shared" si="75"/>
        <v>1.2651483228345553</v>
      </c>
      <c r="Y532" s="15"/>
      <c r="Z532" s="56">
        <f t="shared" si="77"/>
        <v>928.1483228345553</v>
      </c>
      <c r="AA532" s="7" t="s">
        <v>1471</v>
      </c>
      <c r="AB532" s="7">
        <v>2015</v>
      </c>
      <c r="AC532" s="7" t="s">
        <v>1025</v>
      </c>
      <c r="AD532" s="7">
        <v>224</v>
      </c>
      <c r="AE532" s="17" t="s">
        <v>1262</v>
      </c>
    </row>
    <row r="533" spans="1:31" s="7" customFormat="1" ht="12" customHeight="1" x14ac:dyDescent="0.45">
      <c r="A533" s="7">
        <v>531</v>
      </c>
      <c r="B533" s="7" t="s">
        <v>561</v>
      </c>
      <c r="C533" s="7" t="s">
        <v>1052</v>
      </c>
      <c r="D533" s="8"/>
      <c r="E533" s="27">
        <v>-8.07</v>
      </c>
      <c r="F533" s="27">
        <v>38.78</v>
      </c>
      <c r="G533" s="7" t="s">
        <v>556</v>
      </c>
      <c r="H533" s="7" t="s">
        <v>1424</v>
      </c>
      <c r="I533" s="7">
        <v>337</v>
      </c>
      <c r="J533" s="7">
        <v>337</v>
      </c>
      <c r="K533" s="16">
        <v>3</v>
      </c>
      <c r="L533" s="16">
        <v>11</v>
      </c>
      <c r="M533" s="27">
        <v>0.15529999999999999</v>
      </c>
      <c r="N533" s="32">
        <v>0.51242299999999996</v>
      </c>
      <c r="P533" s="16">
        <f t="shared" si="76"/>
        <v>-0.21047280122013223</v>
      </c>
      <c r="Q533" s="16">
        <f t="shared" si="70"/>
        <v>-4.1939926419831686</v>
      </c>
      <c r="R533" s="7">
        <v>-2.41</v>
      </c>
      <c r="S533" s="16">
        <f t="shared" si="71"/>
        <v>-2.4136663583024358</v>
      </c>
      <c r="T533" s="47">
        <f t="shared" si="72"/>
        <v>-2.4136663583024358</v>
      </c>
      <c r="U533" s="47">
        <f t="shared" si="73"/>
        <v>1.2853141995884099</v>
      </c>
      <c r="V533" s="7">
        <f t="shared" si="74"/>
        <v>1.8917099456095035</v>
      </c>
      <c r="W533" s="7">
        <f t="shared" si="75"/>
        <v>1.2853141995884099</v>
      </c>
      <c r="Y533" s="15"/>
      <c r="Z533" s="56">
        <f t="shared" si="77"/>
        <v>948.31419958840979</v>
      </c>
      <c r="AA533" s="7" t="s">
        <v>1471</v>
      </c>
      <c r="AB533" s="7">
        <v>2015</v>
      </c>
      <c r="AC533" s="7" t="s">
        <v>1025</v>
      </c>
      <c r="AD533" s="7">
        <v>224</v>
      </c>
      <c r="AE533" s="17" t="s">
        <v>1262</v>
      </c>
    </row>
    <row r="534" spans="1:31" s="7" customFormat="1" ht="12" customHeight="1" x14ac:dyDescent="0.45">
      <c r="A534" s="7">
        <v>532</v>
      </c>
      <c r="B534" s="7" t="s">
        <v>562</v>
      </c>
      <c r="C534" s="7" t="s">
        <v>1052</v>
      </c>
      <c r="D534" s="8"/>
      <c r="E534" s="27">
        <v>-8.1300000000000008</v>
      </c>
      <c r="F534" s="27">
        <v>38.799999999999997</v>
      </c>
      <c r="G534" s="7" t="s">
        <v>556</v>
      </c>
      <c r="H534" s="7" t="s">
        <v>1424</v>
      </c>
      <c r="I534" s="7">
        <v>337</v>
      </c>
      <c r="J534" s="7">
        <v>337</v>
      </c>
      <c r="K534" s="16">
        <v>3</v>
      </c>
      <c r="L534" s="16">
        <v>14</v>
      </c>
      <c r="M534" s="27">
        <v>0.13370000000000001</v>
      </c>
      <c r="N534" s="32">
        <v>0.51240300000000005</v>
      </c>
      <c r="P534" s="16">
        <f t="shared" si="76"/>
        <v>-0.32028469750889677</v>
      </c>
      <c r="Q534" s="16">
        <f t="shared" si="70"/>
        <v>-4.5841314923977805</v>
      </c>
      <c r="R534" s="7">
        <v>-1.87</v>
      </c>
      <c r="S534" s="16">
        <f t="shared" si="71"/>
        <v>-1.8749393215792751</v>
      </c>
      <c r="T534" s="47">
        <f t="shared" si="72"/>
        <v>-1.8749393215792751</v>
      </c>
      <c r="U534" s="47">
        <f t="shared" si="73"/>
        <v>1.2432762530030532</v>
      </c>
      <c r="V534" s="7">
        <f t="shared" si="74"/>
        <v>1.4211276813387872</v>
      </c>
      <c r="W534" s="7">
        <f t="shared" si="75"/>
        <v>1.2432762530030532</v>
      </c>
      <c r="Y534" s="15"/>
      <c r="Z534" s="56">
        <f t="shared" si="77"/>
        <v>906.27625300305317</v>
      </c>
      <c r="AA534" s="7" t="s">
        <v>1471</v>
      </c>
      <c r="AB534" s="7">
        <v>2015</v>
      </c>
      <c r="AC534" s="7" t="s">
        <v>1025</v>
      </c>
      <c r="AD534" s="7">
        <v>224</v>
      </c>
      <c r="AE534" s="17" t="s">
        <v>1262</v>
      </c>
    </row>
    <row r="535" spans="1:31" s="7" customFormat="1" ht="12" customHeight="1" x14ac:dyDescent="0.45">
      <c r="A535" s="7">
        <v>533</v>
      </c>
      <c r="B535" s="7" t="s">
        <v>563</v>
      </c>
      <c r="C535" s="7" t="s">
        <v>1052</v>
      </c>
      <c r="D535" s="8"/>
      <c r="E535" s="27">
        <v>-8.2100000000000009</v>
      </c>
      <c r="F535" s="27">
        <v>38.75</v>
      </c>
      <c r="G535" s="7" t="s">
        <v>556</v>
      </c>
      <c r="H535" s="7" t="s">
        <v>1424</v>
      </c>
      <c r="I535" s="7">
        <v>337</v>
      </c>
      <c r="J535" s="7">
        <v>337</v>
      </c>
      <c r="K535" s="16">
        <v>3</v>
      </c>
      <c r="L535" s="16">
        <v>12</v>
      </c>
      <c r="M535" s="27">
        <v>0.1328</v>
      </c>
      <c r="N535" s="32">
        <v>0.51237999999999995</v>
      </c>
      <c r="P535" s="16">
        <f t="shared" si="76"/>
        <v>-0.3248601931875954</v>
      </c>
      <c r="Q535" s="16">
        <f t="shared" si="70"/>
        <v>-5.0327911703795802</v>
      </c>
      <c r="R535" s="7">
        <v>-2.2799999999999998</v>
      </c>
      <c r="S535" s="16">
        <f t="shared" si="71"/>
        <v>-2.2848962542636668</v>
      </c>
      <c r="T535" s="47">
        <f t="shared" si="72"/>
        <v>-2.2848962542636668</v>
      </c>
      <c r="U535" s="47">
        <f t="shared" si="73"/>
        <v>1.276588420816789</v>
      </c>
      <c r="V535" s="7">
        <f t="shared" si="74"/>
        <v>1.4484576920089958</v>
      </c>
      <c r="W535" s="7">
        <f t="shared" si="75"/>
        <v>1.276588420816789</v>
      </c>
      <c r="Y535" s="15"/>
      <c r="Z535" s="56">
        <f t="shared" si="77"/>
        <v>939.58842081678904</v>
      </c>
      <c r="AA535" s="7" t="s">
        <v>1471</v>
      </c>
      <c r="AB535" s="7">
        <v>2015</v>
      </c>
      <c r="AC535" s="7" t="s">
        <v>1025</v>
      </c>
      <c r="AD535" s="7">
        <v>224</v>
      </c>
      <c r="AE535" s="17" t="s">
        <v>1262</v>
      </c>
    </row>
    <row r="536" spans="1:31" s="7" customFormat="1" ht="12" customHeight="1" x14ac:dyDescent="0.45">
      <c r="A536" s="7">
        <v>534</v>
      </c>
      <c r="B536" s="7" t="s">
        <v>564</v>
      </c>
      <c r="C536" s="7" t="s">
        <v>1052</v>
      </c>
      <c r="D536" s="8"/>
      <c r="E536" s="27">
        <v>-8.2200000000000006</v>
      </c>
      <c r="F536" s="27">
        <v>38.79</v>
      </c>
      <c r="G536" s="7" t="s">
        <v>565</v>
      </c>
      <c r="H536" s="7" t="s">
        <v>1424</v>
      </c>
      <c r="I536" s="7">
        <v>337</v>
      </c>
      <c r="J536" s="7">
        <v>337</v>
      </c>
      <c r="K536" s="16">
        <v>2.8</v>
      </c>
      <c r="L536" s="16">
        <v>10.7</v>
      </c>
      <c r="M536" s="27">
        <v>0.158</v>
      </c>
      <c r="N536" s="32">
        <v>0.51240600000000003</v>
      </c>
      <c r="P536" s="16">
        <f t="shared" si="76"/>
        <v>-0.19674631418403665</v>
      </c>
      <c r="Q536" s="16">
        <f t="shared" si="70"/>
        <v>-4.5256106648361438</v>
      </c>
      <c r="R536" s="7">
        <v>-2.87</v>
      </c>
      <c r="S536" s="16">
        <f t="shared" si="71"/>
        <v>-2.8613926170476329</v>
      </c>
      <c r="T536" s="47">
        <f t="shared" si="72"/>
        <v>-2.8613926170476329</v>
      </c>
      <c r="U536" s="47">
        <f t="shared" si="73"/>
        <v>1.321187443578004</v>
      </c>
      <c r="V536" s="7">
        <f t="shared" si="74"/>
        <v>2.0288760339870442</v>
      </c>
      <c r="W536" s="7">
        <f t="shared" si="75"/>
        <v>1.321187443578004</v>
      </c>
      <c r="Y536" s="15"/>
      <c r="Z536" s="56">
        <f t="shared" si="77"/>
        <v>984.18744357800392</v>
      </c>
      <c r="AA536" s="7" t="s">
        <v>1471</v>
      </c>
      <c r="AB536" s="7">
        <v>2015</v>
      </c>
      <c r="AC536" s="7" t="s">
        <v>1025</v>
      </c>
      <c r="AD536" s="7">
        <v>224</v>
      </c>
      <c r="AE536" s="17" t="s">
        <v>1262</v>
      </c>
    </row>
    <row r="537" spans="1:31" s="7" customFormat="1" ht="12" customHeight="1" x14ac:dyDescent="0.45">
      <c r="A537" s="7">
        <v>535</v>
      </c>
      <c r="B537" s="7" t="s">
        <v>566</v>
      </c>
      <c r="C537" s="7" t="s">
        <v>1052</v>
      </c>
      <c r="D537" s="8"/>
      <c r="E537" s="27">
        <v>-8.17</v>
      </c>
      <c r="F537" s="27">
        <v>38.840000000000003</v>
      </c>
      <c r="G537" s="7" t="s">
        <v>565</v>
      </c>
      <c r="H537" s="7" t="s">
        <v>1424</v>
      </c>
      <c r="I537" s="7">
        <v>337</v>
      </c>
      <c r="J537" s="7">
        <v>337</v>
      </c>
      <c r="K537" s="16">
        <v>3</v>
      </c>
      <c r="L537" s="16">
        <v>8</v>
      </c>
      <c r="M537" s="27">
        <v>0.18</v>
      </c>
      <c r="N537" s="32">
        <v>0.51244900000000004</v>
      </c>
      <c r="P537" s="16">
        <f t="shared" si="76"/>
        <v>-8.4900864260294973E-2</v>
      </c>
      <c r="Q537" s="16">
        <f t="shared" si="70"/>
        <v>-3.6868121364397322</v>
      </c>
      <c r="R537" s="7">
        <v>-2.97</v>
      </c>
      <c r="S537" s="16">
        <f t="shared" si="71"/>
        <v>-2.9686611959211748</v>
      </c>
      <c r="T537" s="47">
        <f t="shared" si="72"/>
        <v>-2.9686611959211748</v>
      </c>
      <c r="U537" s="47">
        <f t="shared" si="73"/>
        <v>1.3251754613700888</v>
      </c>
      <c r="V537" s="7">
        <f t="shared" si="74"/>
        <v>3.1479810957124612</v>
      </c>
      <c r="W537" s="7">
        <f t="shared" si="75"/>
        <v>1.3251754613700888</v>
      </c>
      <c r="Y537" s="15"/>
      <c r="Z537" s="56">
        <f t="shared" si="77"/>
        <v>988.1754613700889</v>
      </c>
      <c r="AA537" s="7" t="s">
        <v>1471</v>
      </c>
      <c r="AB537" s="7">
        <v>2015</v>
      </c>
      <c r="AC537" s="7" t="s">
        <v>1025</v>
      </c>
      <c r="AD537" s="7">
        <v>224</v>
      </c>
      <c r="AE537" s="17" t="s">
        <v>1262</v>
      </c>
    </row>
    <row r="538" spans="1:31" s="7" customFormat="1" ht="12" customHeight="1" x14ac:dyDescent="0.45">
      <c r="A538" s="7">
        <v>536</v>
      </c>
      <c r="B538" s="7" t="s">
        <v>567</v>
      </c>
      <c r="C538" s="7" t="s">
        <v>1052</v>
      </c>
      <c r="D538" s="8"/>
      <c r="E538" s="27">
        <v>-8.16</v>
      </c>
      <c r="F538" s="27">
        <v>38.86</v>
      </c>
      <c r="G538" s="7" t="s">
        <v>565</v>
      </c>
      <c r="H538" s="7" t="s">
        <v>1424</v>
      </c>
      <c r="I538" s="7">
        <v>337</v>
      </c>
      <c r="J538" s="7">
        <v>337</v>
      </c>
      <c r="K538" s="16">
        <v>3.05</v>
      </c>
      <c r="L538" s="16">
        <v>11.1</v>
      </c>
      <c r="M538" s="27">
        <v>0.16600000000000001</v>
      </c>
      <c r="N538" s="32">
        <v>0.51246100000000006</v>
      </c>
      <c r="P538" s="16">
        <f t="shared" si="76"/>
        <v>-0.15607524148449414</v>
      </c>
      <c r="Q538" s="16">
        <f t="shared" si="70"/>
        <v>-3.4527288261887445</v>
      </c>
      <c r="R538" s="7">
        <v>-2.15</v>
      </c>
      <c r="S538" s="16">
        <f t="shared" si="71"/>
        <v>-2.1325351810438535</v>
      </c>
      <c r="T538" s="47">
        <f t="shared" si="72"/>
        <v>-2.1325351810438535</v>
      </c>
      <c r="U538" s="47">
        <f t="shared" si="73"/>
        <v>1.2612310763903447</v>
      </c>
      <c r="V538" s="7">
        <f t="shared" si="74"/>
        <v>2.1928313869505263</v>
      </c>
      <c r="W538" s="7">
        <f t="shared" si="75"/>
        <v>1.2612310763903447</v>
      </c>
      <c r="Y538" s="15"/>
      <c r="Z538" s="56">
        <f t="shared" si="77"/>
        <v>924.2310763903447</v>
      </c>
      <c r="AA538" s="7" t="s">
        <v>1471</v>
      </c>
      <c r="AB538" s="7">
        <v>2015</v>
      </c>
      <c r="AC538" s="7" t="s">
        <v>1025</v>
      </c>
      <c r="AD538" s="7">
        <v>224</v>
      </c>
      <c r="AE538" s="17" t="s">
        <v>1262</v>
      </c>
    </row>
    <row r="539" spans="1:31" s="7" customFormat="1" ht="12" customHeight="1" x14ac:dyDescent="0.45">
      <c r="A539" s="7">
        <v>537</v>
      </c>
      <c r="B539" s="7" t="s">
        <v>568</v>
      </c>
      <c r="C539" s="7" t="s">
        <v>1052</v>
      </c>
      <c r="D539" s="8"/>
      <c r="E539" s="27">
        <v>15.8</v>
      </c>
      <c r="F539" s="27">
        <v>38.299999999999997</v>
      </c>
      <c r="G539" s="7" t="s">
        <v>1407</v>
      </c>
      <c r="H539" s="7" t="s">
        <v>1408</v>
      </c>
      <c r="I539" s="7">
        <v>290</v>
      </c>
      <c r="J539" s="7">
        <v>290</v>
      </c>
      <c r="K539" s="16">
        <v>8.1999999999999993</v>
      </c>
      <c r="L539" s="16">
        <v>43.3</v>
      </c>
      <c r="M539" s="27">
        <v>0.11899999999999999</v>
      </c>
      <c r="N539" s="32">
        <v>0.51229000000000002</v>
      </c>
      <c r="P539" s="16">
        <f t="shared" si="76"/>
        <v>-0.39501779359430611</v>
      </c>
      <c r="Q539" s="16">
        <f t="shared" si="70"/>
        <v>-6.7884159972542157</v>
      </c>
      <c r="R539" s="7">
        <v>-3.96</v>
      </c>
      <c r="S539" s="16">
        <f t="shared" si="71"/>
        <v>-3.9130814776812617</v>
      </c>
      <c r="T539" s="47">
        <f t="shared" si="72"/>
        <v>-3.9130814776812617</v>
      </c>
      <c r="U539" s="47">
        <f t="shared" si="73"/>
        <v>1.37111264097809</v>
      </c>
      <c r="V539" s="7">
        <f t="shared" si="74"/>
        <v>1.3823122730238537</v>
      </c>
      <c r="W539" s="7">
        <f t="shared" si="75"/>
        <v>1.37111264097809</v>
      </c>
      <c r="Y539" s="15">
        <v>1.2</v>
      </c>
      <c r="Z539" s="56">
        <f t="shared" si="77"/>
        <v>1081.11264097809</v>
      </c>
      <c r="AA539" s="7" t="s">
        <v>1472</v>
      </c>
      <c r="AB539" s="7">
        <v>1990</v>
      </c>
      <c r="AC539" s="7" t="s">
        <v>1025</v>
      </c>
      <c r="AD539" s="7" t="s">
        <v>1167</v>
      </c>
      <c r="AE539" s="17" t="s">
        <v>1168</v>
      </c>
    </row>
    <row r="540" spans="1:31" s="7" customFormat="1" ht="12" customHeight="1" x14ac:dyDescent="0.45">
      <c r="A540" s="7">
        <v>538</v>
      </c>
      <c r="B540" s="7" t="s">
        <v>569</v>
      </c>
      <c r="C540" s="7" t="s">
        <v>1052</v>
      </c>
      <c r="D540" s="8"/>
      <c r="E540" s="27">
        <v>15.5</v>
      </c>
      <c r="F540" s="27">
        <v>38.299999999999997</v>
      </c>
      <c r="G540" s="7" t="s">
        <v>1409</v>
      </c>
      <c r="H540" s="7" t="s">
        <v>1406</v>
      </c>
      <c r="I540" s="7">
        <v>290</v>
      </c>
      <c r="J540" s="7">
        <v>290</v>
      </c>
      <c r="K540" s="16">
        <v>4.2</v>
      </c>
      <c r="L540" s="16">
        <v>17.7</v>
      </c>
      <c r="M540" s="27">
        <v>0.15</v>
      </c>
      <c r="N540" s="32">
        <v>0.51210999999999995</v>
      </c>
      <c r="P540" s="16">
        <f t="shared" si="76"/>
        <v>-0.23741738688357916</v>
      </c>
      <c r="Q540" s="16">
        <f t="shared" si="70"/>
        <v>-10.299665651006817</v>
      </c>
      <c r="R540" s="7">
        <v>-8.4499999999999993</v>
      </c>
      <c r="S540" s="16">
        <f t="shared" si="71"/>
        <v>-8.5715044918812442</v>
      </c>
      <c r="T540" s="47">
        <f t="shared" si="72"/>
        <v>-8.5715044918812442</v>
      </c>
      <c r="U540" s="47">
        <f t="shared" si="73"/>
        <v>1.7447598410391474</v>
      </c>
      <c r="V540" s="7">
        <f t="shared" si="74"/>
        <v>2.476251669721905</v>
      </c>
      <c r="W540" s="7">
        <f t="shared" si="75"/>
        <v>1.7447598410391474</v>
      </c>
      <c r="Y540" s="15">
        <v>2.2000000000000002</v>
      </c>
      <c r="Z540" s="56">
        <f t="shared" si="77"/>
        <v>1454.7598410391474</v>
      </c>
      <c r="AA540" s="7" t="s">
        <v>1472</v>
      </c>
      <c r="AB540" s="7">
        <v>1990</v>
      </c>
      <c r="AC540" s="7" t="s">
        <v>1025</v>
      </c>
      <c r="AD540" s="7" t="s">
        <v>1167</v>
      </c>
      <c r="AE540" s="17" t="s">
        <v>1168</v>
      </c>
    </row>
    <row r="541" spans="1:31" s="7" customFormat="1" ht="12" customHeight="1" x14ac:dyDescent="0.45">
      <c r="A541" s="7">
        <v>539</v>
      </c>
      <c r="B541" s="7" t="s">
        <v>570</v>
      </c>
      <c r="C541" s="7" t="s">
        <v>1052</v>
      </c>
      <c r="D541" s="8"/>
      <c r="E541" s="27">
        <v>15.5</v>
      </c>
      <c r="F541" s="27">
        <v>38.299999999999997</v>
      </c>
      <c r="G541" s="7" t="s">
        <v>571</v>
      </c>
      <c r="H541" s="7" t="s">
        <v>1406</v>
      </c>
      <c r="I541" s="7">
        <v>290</v>
      </c>
      <c r="J541" s="7">
        <v>290</v>
      </c>
      <c r="K541" s="16">
        <v>9.1999999999999993</v>
      </c>
      <c r="L541" s="16">
        <v>38</v>
      </c>
      <c r="M541" s="27">
        <v>0.153</v>
      </c>
      <c r="N541" s="32">
        <v>0.51214000000000004</v>
      </c>
      <c r="P541" s="16">
        <f t="shared" si="76"/>
        <v>-0.22216573462125067</v>
      </c>
      <c r="Q541" s="16">
        <f t="shared" si="70"/>
        <v>-9.7144573753793484</v>
      </c>
      <c r="R541" s="7">
        <v>-8.01</v>
      </c>
      <c r="S541" s="16">
        <f t="shared" si="71"/>
        <v>-8.0973129930712648</v>
      </c>
      <c r="T541" s="47">
        <f t="shared" si="72"/>
        <v>-8.0973129930712648</v>
      </c>
      <c r="U541" s="47">
        <f t="shared" si="73"/>
        <v>1.7059609364420698</v>
      </c>
      <c r="V541" s="7">
        <f t="shared" si="74"/>
        <v>2.5232865852480524</v>
      </c>
      <c r="W541" s="7">
        <f t="shared" si="75"/>
        <v>1.7059609364420698</v>
      </c>
      <c r="Y541" s="15">
        <v>2.2000000000000002</v>
      </c>
      <c r="Z541" s="56">
        <f t="shared" si="77"/>
        <v>1415.9609364420699</v>
      </c>
      <c r="AA541" s="7" t="s">
        <v>1472</v>
      </c>
      <c r="AB541" s="7">
        <v>1990</v>
      </c>
      <c r="AC541" s="7" t="s">
        <v>1025</v>
      </c>
      <c r="AD541" s="7" t="s">
        <v>1167</v>
      </c>
      <c r="AE541" s="17" t="s">
        <v>1168</v>
      </c>
    </row>
    <row r="542" spans="1:31" s="7" customFormat="1" ht="12" customHeight="1" x14ac:dyDescent="0.45">
      <c r="A542" s="7">
        <v>540</v>
      </c>
      <c r="B542" s="7" t="s">
        <v>572</v>
      </c>
      <c r="C542" s="7" t="s">
        <v>1052</v>
      </c>
      <c r="D542" s="8"/>
      <c r="E542" s="27">
        <v>16.3</v>
      </c>
      <c r="F542" s="27">
        <v>38.5</v>
      </c>
      <c r="G542" s="7" t="s">
        <v>1305</v>
      </c>
      <c r="H542" s="7" t="s">
        <v>1410</v>
      </c>
      <c r="I542" s="7">
        <v>290</v>
      </c>
      <c r="J542" s="7">
        <v>290</v>
      </c>
      <c r="K542" s="16">
        <v>6.3</v>
      </c>
      <c r="L542" s="16">
        <v>20.3</v>
      </c>
      <c r="M542" s="27">
        <v>0.19500000000000001</v>
      </c>
      <c r="N542" s="32">
        <v>0.51224999999999998</v>
      </c>
      <c r="P542" s="16">
        <f t="shared" si="76"/>
        <v>-8.6426029486528222E-3</v>
      </c>
      <c r="Q542" s="16">
        <f t="shared" si="70"/>
        <v>-7.5686936980878805</v>
      </c>
      <c r="R542" s="7">
        <v>-7.48</v>
      </c>
      <c r="S542" s="16">
        <f t="shared" si="71"/>
        <v>-7.5057841912246364</v>
      </c>
      <c r="T542" s="47">
        <f t="shared" si="72"/>
        <v>-7.5057841912246364</v>
      </c>
      <c r="U542" s="47">
        <f t="shared" si="73"/>
        <v>1.6322838158098785</v>
      </c>
      <c r="V542" s="7">
        <f t="shared" si="74"/>
        <v>7.1874682532004925</v>
      </c>
      <c r="W542" s="7">
        <f t="shared" si="75"/>
        <v>1.6322838158098785</v>
      </c>
      <c r="Y542" s="15"/>
      <c r="Z542" s="56">
        <f t="shared" si="77"/>
        <v>1342.2838158098784</v>
      </c>
      <c r="AA542" s="7" t="s">
        <v>1472</v>
      </c>
      <c r="AB542" s="7">
        <v>1990</v>
      </c>
      <c r="AC542" s="7" t="s">
        <v>1025</v>
      </c>
      <c r="AD542" s="7" t="s">
        <v>1167</v>
      </c>
      <c r="AE542" s="17" t="s">
        <v>1168</v>
      </c>
    </row>
    <row r="543" spans="1:31" s="7" customFormat="1" ht="12" customHeight="1" x14ac:dyDescent="0.45">
      <c r="A543" s="7">
        <v>541</v>
      </c>
      <c r="B543" s="7" t="s">
        <v>573</v>
      </c>
      <c r="C543" s="7" t="s">
        <v>1052</v>
      </c>
      <c r="D543" s="8"/>
      <c r="E543" s="27">
        <v>16.3</v>
      </c>
      <c r="F543" s="27">
        <v>38.6</v>
      </c>
      <c r="G543" s="7" t="s">
        <v>1305</v>
      </c>
      <c r="H543" s="7" t="s">
        <v>1410</v>
      </c>
      <c r="I543" s="7">
        <v>290</v>
      </c>
      <c r="J543" s="7">
        <v>290</v>
      </c>
      <c r="K543" s="16">
        <v>4.3</v>
      </c>
      <c r="L543" s="16">
        <v>18.600000000000001</v>
      </c>
      <c r="M543" s="27">
        <v>0.14599999999999999</v>
      </c>
      <c r="N543" s="32">
        <v>0.51224999999999998</v>
      </c>
      <c r="P543" s="16">
        <f t="shared" si="76"/>
        <v>-0.25775292323335042</v>
      </c>
      <c r="Q543" s="16">
        <f t="shared" si="70"/>
        <v>-7.5686936980878805</v>
      </c>
      <c r="R543" s="7">
        <v>-5.72</v>
      </c>
      <c r="S543" s="16">
        <f t="shared" si="71"/>
        <v>-5.6925101698723228</v>
      </c>
      <c r="T543" s="47">
        <f t="shared" si="72"/>
        <v>-5.6925101698723228</v>
      </c>
      <c r="U543" s="47">
        <f t="shared" si="73"/>
        <v>1.5130831524116597</v>
      </c>
      <c r="V543" s="7">
        <f t="shared" si="74"/>
        <v>2.0193203078915127</v>
      </c>
      <c r="W543" s="7">
        <f t="shared" si="75"/>
        <v>1.5130831524116597</v>
      </c>
      <c r="Y543" s="15">
        <v>1.8</v>
      </c>
      <c r="Z543" s="56">
        <f t="shared" si="77"/>
        <v>1223.0831524116597</v>
      </c>
      <c r="AA543" s="7" t="s">
        <v>1472</v>
      </c>
      <c r="AB543" s="7">
        <v>1990</v>
      </c>
      <c r="AC543" s="7" t="s">
        <v>1025</v>
      </c>
      <c r="AD543" s="7" t="s">
        <v>1167</v>
      </c>
      <c r="AE543" s="17" t="s">
        <v>1168</v>
      </c>
    </row>
    <row r="544" spans="1:31" s="7" customFormat="1" ht="12" customHeight="1" x14ac:dyDescent="0.45">
      <c r="A544" s="7">
        <v>542</v>
      </c>
      <c r="B544" s="7" t="s">
        <v>574</v>
      </c>
      <c r="C544" s="7" t="s">
        <v>1052</v>
      </c>
      <c r="D544" s="8"/>
      <c r="E544" s="27">
        <v>16.3</v>
      </c>
      <c r="F544" s="27">
        <v>38.6</v>
      </c>
      <c r="G544" s="7" t="s">
        <v>1305</v>
      </c>
      <c r="H544" s="7" t="s">
        <v>1410</v>
      </c>
      <c r="I544" s="7">
        <v>290</v>
      </c>
      <c r="J544" s="7">
        <v>290</v>
      </c>
      <c r="K544" s="16">
        <v>6.1</v>
      </c>
      <c r="L544" s="16">
        <v>18.5</v>
      </c>
      <c r="M544" s="27">
        <v>0.20699999999999999</v>
      </c>
      <c r="N544" s="32">
        <v>0.51256000000000002</v>
      </c>
      <c r="P544" s="16">
        <f t="shared" si="76"/>
        <v>5.236400610066072E-2</v>
      </c>
      <c r="Q544" s="16">
        <f t="shared" si="70"/>
        <v>-1.5215415166258683</v>
      </c>
      <c r="R544" s="7">
        <v>-1.81</v>
      </c>
      <c r="S544" s="16">
        <f t="shared" si="71"/>
        <v>-1.9026991170325778</v>
      </c>
      <c r="T544" s="47">
        <f t="shared" si="72"/>
        <v>-1.9026991170325778</v>
      </c>
      <c r="U544" s="47">
        <f t="shared" si="73"/>
        <v>1.1611209876828781</v>
      </c>
      <c r="V544" s="7">
        <f t="shared" si="74"/>
        <v>12.904590156520417</v>
      </c>
      <c r="W544" s="7">
        <f t="shared" si="75"/>
        <v>1.1611209876828781</v>
      </c>
      <c r="Y544" s="15"/>
      <c r="Z544" s="56">
        <f t="shared" si="77"/>
        <v>871.12098768287797</v>
      </c>
      <c r="AA544" s="7" t="s">
        <v>1472</v>
      </c>
      <c r="AB544" s="7">
        <v>1990</v>
      </c>
      <c r="AC544" s="7" t="s">
        <v>1025</v>
      </c>
      <c r="AD544" s="7" t="s">
        <v>1167</v>
      </c>
      <c r="AE544" s="17" t="s">
        <v>1168</v>
      </c>
    </row>
    <row r="545" spans="1:31" s="7" customFormat="1" ht="12" customHeight="1" x14ac:dyDescent="0.45">
      <c r="A545" s="7">
        <v>543</v>
      </c>
      <c r="B545" s="7" t="s">
        <v>575</v>
      </c>
      <c r="C545" s="7" t="s">
        <v>1052</v>
      </c>
      <c r="D545" s="8"/>
      <c r="E545" s="27">
        <v>16.5</v>
      </c>
      <c r="F545" s="27">
        <v>38.6</v>
      </c>
      <c r="G545" s="7" t="s">
        <v>1411</v>
      </c>
      <c r="H545" s="7" t="s">
        <v>1410</v>
      </c>
      <c r="I545" s="7">
        <v>290</v>
      </c>
      <c r="J545" s="7">
        <v>290</v>
      </c>
      <c r="K545" s="16">
        <v>7</v>
      </c>
      <c r="L545" s="16">
        <v>25.9</v>
      </c>
      <c r="M545" s="27">
        <v>0.17100000000000001</v>
      </c>
      <c r="N545" s="32">
        <v>0.51236000000000004</v>
      </c>
      <c r="P545" s="16">
        <f t="shared" si="76"/>
        <v>-0.13065582104728013</v>
      </c>
      <c r="Q545" s="16">
        <f t="shared" si="70"/>
        <v>-5.4229300207941922</v>
      </c>
      <c r="R545" s="7">
        <v>-4.55</v>
      </c>
      <c r="S545" s="16">
        <f t="shared" si="71"/>
        <v>-4.4718862993910395</v>
      </c>
      <c r="T545" s="47">
        <f t="shared" si="72"/>
        <v>-4.4718862993910395</v>
      </c>
      <c r="U545" s="47">
        <f t="shared" si="73"/>
        <v>1.4100838509951925</v>
      </c>
      <c r="V545" s="7">
        <f t="shared" si="74"/>
        <v>2.8030743692610338</v>
      </c>
      <c r="W545" s="7">
        <f t="shared" si="75"/>
        <v>1.4100838509951925</v>
      </c>
      <c r="Y545" s="15">
        <v>2.4</v>
      </c>
      <c r="Z545" s="56">
        <f t="shared" si="77"/>
        <v>1120.0838509951925</v>
      </c>
      <c r="AA545" s="7" t="s">
        <v>1472</v>
      </c>
      <c r="AB545" s="7">
        <v>1990</v>
      </c>
      <c r="AC545" s="7" t="s">
        <v>1025</v>
      </c>
      <c r="AD545" s="7" t="s">
        <v>1167</v>
      </c>
      <c r="AE545" s="17" t="s">
        <v>1168</v>
      </c>
    </row>
    <row r="546" spans="1:31" s="7" customFormat="1" ht="12" customHeight="1" x14ac:dyDescent="0.45">
      <c r="A546" s="7">
        <v>544</v>
      </c>
      <c r="B546" s="7" t="s">
        <v>576</v>
      </c>
      <c r="C546" s="7" t="s">
        <v>1052</v>
      </c>
      <c r="D546" s="8"/>
      <c r="E546" s="27">
        <v>16.5</v>
      </c>
      <c r="F546" s="27">
        <v>38.6</v>
      </c>
      <c r="G546" s="7" t="s">
        <v>1411</v>
      </c>
      <c r="H546" s="7" t="s">
        <v>1410</v>
      </c>
      <c r="I546" s="7">
        <v>290</v>
      </c>
      <c r="J546" s="7">
        <v>290</v>
      </c>
      <c r="K546" s="16">
        <v>6.5</v>
      </c>
      <c r="L546" s="16">
        <v>34</v>
      </c>
      <c r="M546" s="27">
        <v>0.121</v>
      </c>
      <c r="N546" s="32">
        <v>0.51217999999999997</v>
      </c>
      <c r="P546" s="16">
        <f t="shared" si="76"/>
        <v>-0.38485002541942048</v>
      </c>
      <c r="Q546" s="16">
        <f t="shared" si="70"/>
        <v>-8.9341796745479041</v>
      </c>
      <c r="R546" s="7">
        <v>-2.0099999999999998</v>
      </c>
      <c r="S546" s="16">
        <f t="shared" si="71"/>
        <v>-6.1328563395199422</v>
      </c>
      <c r="T546" s="47">
        <f t="shared" si="72"/>
        <v>-6.1328563395199422</v>
      </c>
      <c r="U546" s="47">
        <f t="shared" si="73"/>
        <v>1.5510826156338859</v>
      </c>
      <c r="V546" s="7">
        <f t="shared" si="74"/>
        <v>1.5916658485061206</v>
      </c>
      <c r="W546" s="7">
        <f t="shared" si="75"/>
        <v>1.5510826156338859</v>
      </c>
      <c r="Y546" s="15">
        <v>1.4</v>
      </c>
      <c r="Z546" s="56">
        <f t="shared" si="77"/>
        <v>1261.082615633886</v>
      </c>
      <c r="AA546" s="7" t="s">
        <v>1472</v>
      </c>
      <c r="AB546" s="7">
        <v>1990</v>
      </c>
      <c r="AC546" s="7" t="s">
        <v>1025</v>
      </c>
      <c r="AD546" s="7" t="s">
        <v>1167</v>
      </c>
      <c r="AE546" s="17" t="s">
        <v>1168</v>
      </c>
    </row>
    <row r="547" spans="1:31" s="7" customFormat="1" ht="12" customHeight="1" x14ac:dyDescent="0.45">
      <c r="A547" s="7">
        <v>545</v>
      </c>
      <c r="B547" s="7" t="s">
        <v>577</v>
      </c>
      <c r="C547" s="7" t="s">
        <v>1052</v>
      </c>
      <c r="D547" s="8"/>
      <c r="E547" s="27">
        <v>16.100000000000001</v>
      </c>
      <c r="F547" s="27">
        <v>38.299999999999997</v>
      </c>
      <c r="G547" s="7" t="s">
        <v>1405</v>
      </c>
      <c r="H547" s="7" t="s">
        <v>1412</v>
      </c>
      <c r="I547" s="7">
        <v>290</v>
      </c>
      <c r="J547" s="7">
        <v>290</v>
      </c>
      <c r="K547" s="16">
        <v>5.2</v>
      </c>
      <c r="L547" s="16">
        <v>26.4</v>
      </c>
      <c r="M547" s="27">
        <v>0.125</v>
      </c>
      <c r="N547" s="32">
        <v>0.51214000000000004</v>
      </c>
      <c r="P547" s="16">
        <f t="shared" si="76"/>
        <v>-0.36451448906964923</v>
      </c>
      <c r="Q547" s="16">
        <f t="shared" si="70"/>
        <v>-9.7144573753793484</v>
      </c>
      <c r="R547" s="7">
        <v>-6.89</v>
      </c>
      <c r="S547" s="16">
        <f t="shared" si="71"/>
        <v>-7.0611564094413719</v>
      </c>
      <c r="T547" s="47">
        <f t="shared" si="72"/>
        <v>-7.0611564094413719</v>
      </c>
      <c r="U547" s="47">
        <f t="shared" si="73"/>
        <v>1.6259964940278655</v>
      </c>
      <c r="V547" s="7">
        <f t="shared" si="74"/>
        <v>1.7312471338926241</v>
      </c>
      <c r="W547" s="7">
        <f t="shared" si="75"/>
        <v>1.6259964940278655</v>
      </c>
      <c r="Y547" s="15">
        <v>1.5</v>
      </c>
      <c r="Z547" s="56">
        <f t="shared" si="77"/>
        <v>1335.9964940278655</v>
      </c>
      <c r="AA547" s="7" t="s">
        <v>1472</v>
      </c>
      <c r="AB547" s="7">
        <v>1990</v>
      </c>
      <c r="AC547" s="7" t="s">
        <v>1025</v>
      </c>
      <c r="AD547" s="7" t="s">
        <v>1167</v>
      </c>
      <c r="AE547" s="17" t="s">
        <v>1168</v>
      </c>
    </row>
    <row r="548" spans="1:31" s="7" customFormat="1" ht="12" customHeight="1" x14ac:dyDescent="0.45">
      <c r="A548" s="7">
        <v>546</v>
      </c>
      <c r="B548" s="7" t="s">
        <v>578</v>
      </c>
      <c r="C548" s="7" t="s">
        <v>1052</v>
      </c>
      <c r="D548" s="8"/>
      <c r="E548" s="27">
        <v>16.100000000000001</v>
      </c>
      <c r="F548" s="27">
        <v>38.299999999999997</v>
      </c>
      <c r="G548" s="7" t="s">
        <v>1405</v>
      </c>
      <c r="H548" s="7" t="s">
        <v>1412</v>
      </c>
      <c r="I548" s="7">
        <v>290</v>
      </c>
      <c r="J548" s="7">
        <v>290</v>
      </c>
      <c r="K548" s="16">
        <v>5.6</v>
      </c>
      <c r="L548" s="16">
        <v>29.4</v>
      </c>
      <c r="M548" s="27">
        <v>0.14499999999999999</v>
      </c>
      <c r="N548" s="32">
        <v>0.51226000000000005</v>
      </c>
      <c r="P548" s="16">
        <f t="shared" si="76"/>
        <v>-0.26283680732079318</v>
      </c>
      <c r="Q548" s="16">
        <f t="shared" si="70"/>
        <v>-7.3736242728783541</v>
      </c>
      <c r="R548" s="7">
        <v>-4.55</v>
      </c>
      <c r="S548" s="16">
        <f t="shared" si="71"/>
        <v>-5.4604351523902999</v>
      </c>
      <c r="T548" s="47">
        <f t="shared" si="72"/>
        <v>-5.4604351523902999</v>
      </c>
      <c r="U548" s="47">
        <f t="shared" si="73"/>
        <v>1.4944474327682895</v>
      </c>
      <c r="V548" s="7">
        <f t="shared" si="74"/>
        <v>1.9681467321795649</v>
      </c>
      <c r="W548" s="7">
        <f t="shared" si="75"/>
        <v>1.4944474327682895</v>
      </c>
      <c r="Y548" s="15">
        <v>1.7</v>
      </c>
      <c r="Z548" s="56">
        <f t="shared" si="77"/>
        <v>1204.4474327682894</v>
      </c>
      <c r="AA548" s="7" t="s">
        <v>1472</v>
      </c>
      <c r="AB548" s="7">
        <v>1990</v>
      </c>
      <c r="AC548" s="7" t="s">
        <v>1025</v>
      </c>
      <c r="AD548" s="7" t="s">
        <v>1167</v>
      </c>
      <c r="AE548" s="17" t="s">
        <v>1168</v>
      </c>
    </row>
    <row r="549" spans="1:31" s="7" customFormat="1" ht="12" customHeight="1" x14ac:dyDescent="0.45">
      <c r="A549" s="7">
        <v>547</v>
      </c>
      <c r="B549" s="7" t="s">
        <v>579</v>
      </c>
      <c r="C549" s="7" t="s">
        <v>1052</v>
      </c>
      <c r="D549" s="8"/>
      <c r="E549" s="27">
        <v>16.100000000000001</v>
      </c>
      <c r="F549" s="27">
        <v>38.299999999999997</v>
      </c>
      <c r="G549" s="7" t="s">
        <v>1405</v>
      </c>
      <c r="H549" s="7" t="s">
        <v>1412</v>
      </c>
      <c r="I549" s="7">
        <v>290</v>
      </c>
      <c r="J549" s="7">
        <v>290</v>
      </c>
      <c r="K549" s="16">
        <v>5.9</v>
      </c>
      <c r="L549" s="16">
        <v>27.9</v>
      </c>
      <c r="M549" s="27">
        <v>0.13200000000000001</v>
      </c>
      <c r="N549" s="32">
        <v>0.51214000000000004</v>
      </c>
      <c r="P549" s="16">
        <f t="shared" si="76"/>
        <v>-0.32892730045754959</v>
      </c>
      <c r="Q549" s="16">
        <f t="shared" si="70"/>
        <v>-9.7144573753793484</v>
      </c>
      <c r="R549" s="7">
        <v>-7.28</v>
      </c>
      <c r="S549" s="16">
        <f t="shared" si="71"/>
        <v>-7.3201955553488443</v>
      </c>
      <c r="T549" s="47">
        <f t="shared" si="72"/>
        <v>-7.3201955553488443</v>
      </c>
      <c r="U549" s="47">
        <f t="shared" si="73"/>
        <v>1.646305765439487</v>
      </c>
      <c r="V549" s="7">
        <f t="shared" si="74"/>
        <v>1.8786715348405536</v>
      </c>
      <c r="W549" s="7">
        <f t="shared" si="75"/>
        <v>1.646305765439487</v>
      </c>
      <c r="Y549" s="15">
        <v>1.7</v>
      </c>
      <c r="Z549" s="56">
        <f t="shared" si="77"/>
        <v>1356.305765439487</v>
      </c>
      <c r="AA549" s="7" t="s">
        <v>1472</v>
      </c>
      <c r="AB549" s="7">
        <v>1990</v>
      </c>
      <c r="AC549" s="7" t="s">
        <v>1025</v>
      </c>
      <c r="AD549" s="7" t="s">
        <v>1167</v>
      </c>
      <c r="AE549" s="17" t="s">
        <v>1168</v>
      </c>
    </row>
    <row r="550" spans="1:31" s="7" customFormat="1" ht="12" customHeight="1" x14ac:dyDescent="0.45">
      <c r="A550" s="7">
        <v>548</v>
      </c>
      <c r="B550" s="7" t="s">
        <v>580</v>
      </c>
      <c r="C550" s="7" t="s">
        <v>1052</v>
      </c>
      <c r="D550" s="8"/>
      <c r="E550" s="27">
        <v>15.7</v>
      </c>
      <c r="F550" s="27">
        <v>38.200000000000003</v>
      </c>
      <c r="G550" s="7" t="s">
        <v>1359</v>
      </c>
      <c r="H550" s="7" t="s">
        <v>1299</v>
      </c>
      <c r="I550" s="7">
        <v>290</v>
      </c>
      <c r="J550" s="7">
        <v>290</v>
      </c>
      <c r="K550" s="16">
        <v>4.5999999999999996</v>
      </c>
      <c r="L550" s="16">
        <v>21.6</v>
      </c>
      <c r="M550" s="27">
        <v>0.13500000000000001</v>
      </c>
      <c r="N550" s="32">
        <v>0.51215999999999995</v>
      </c>
      <c r="P550" s="16">
        <f t="shared" si="76"/>
        <v>-0.3136756481952212</v>
      </c>
      <c r="Q550" s="16">
        <f t="shared" si="70"/>
        <v>-9.3243185249647365</v>
      </c>
      <c r="R550" s="7">
        <v>-6.99</v>
      </c>
      <c r="S550" s="16">
        <f t="shared" si="71"/>
        <v>-7.0410734817517211</v>
      </c>
      <c r="T550" s="47">
        <f t="shared" si="72"/>
        <v>-7.0410734817517211</v>
      </c>
      <c r="U550" s="47">
        <f t="shared" si="73"/>
        <v>1.6234058669049329</v>
      </c>
      <c r="V550" s="7">
        <f t="shared" si="74"/>
        <v>1.911460548363884</v>
      </c>
      <c r="W550" s="7">
        <f t="shared" si="75"/>
        <v>1.6234058669049329</v>
      </c>
      <c r="Y550" s="15">
        <v>1.7</v>
      </c>
      <c r="Z550" s="56">
        <f t="shared" si="77"/>
        <v>1333.405866904933</v>
      </c>
      <c r="AA550" s="7" t="s">
        <v>1472</v>
      </c>
      <c r="AB550" s="7">
        <v>1990</v>
      </c>
      <c r="AC550" s="7" t="s">
        <v>1025</v>
      </c>
      <c r="AD550" s="7" t="s">
        <v>1167</v>
      </c>
      <c r="AE550" s="17" t="s">
        <v>1168</v>
      </c>
    </row>
    <row r="551" spans="1:31" s="7" customFormat="1" ht="12" customHeight="1" x14ac:dyDescent="0.45">
      <c r="A551" s="7">
        <v>549</v>
      </c>
      <c r="B551" s="7" t="s">
        <v>581</v>
      </c>
      <c r="C551" s="7" t="s">
        <v>1052</v>
      </c>
      <c r="D551" s="8"/>
      <c r="E551" s="27">
        <v>15.7</v>
      </c>
      <c r="F551" s="27">
        <v>38.200000000000003</v>
      </c>
      <c r="G551" s="7" t="s">
        <v>1359</v>
      </c>
      <c r="H551" s="7" t="s">
        <v>1299</v>
      </c>
      <c r="I551" s="7">
        <v>290</v>
      </c>
      <c r="J551" s="7">
        <v>290</v>
      </c>
      <c r="K551" s="16">
        <v>6.1</v>
      </c>
      <c r="L551" s="16">
        <v>31.5</v>
      </c>
      <c r="M551" s="27">
        <v>9.1999999999999998E-2</v>
      </c>
      <c r="N551" s="32">
        <v>0.51209000000000005</v>
      </c>
      <c r="P551" s="16">
        <f t="shared" si="76"/>
        <v>-0.5322826639552618</v>
      </c>
      <c r="Q551" s="16">
        <f t="shared" si="70"/>
        <v>-10.689804501421429</v>
      </c>
      <c r="R551" s="7">
        <v>-7.87</v>
      </c>
      <c r="S551" s="16">
        <f t="shared" si="71"/>
        <v>-6.8153189904910789</v>
      </c>
      <c r="T551" s="47">
        <f t="shared" si="72"/>
        <v>-6.8153189904910789</v>
      </c>
      <c r="U551" s="47">
        <f t="shared" si="73"/>
        <v>1.6080686059506917</v>
      </c>
      <c r="V551" s="7">
        <f t="shared" si="74"/>
        <v>1.3260290149929057</v>
      </c>
      <c r="W551" s="7">
        <f t="shared" si="75"/>
        <v>1.6080686059506917</v>
      </c>
      <c r="Y551" s="15">
        <v>1.2</v>
      </c>
      <c r="Z551" s="56">
        <f t="shared" si="77"/>
        <v>1318.0686059506916</v>
      </c>
      <c r="AA551" s="7" t="s">
        <v>1472</v>
      </c>
      <c r="AB551" s="7">
        <v>1990</v>
      </c>
      <c r="AC551" s="7" t="s">
        <v>1025</v>
      </c>
      <c r="AD551" s="7" t="s">
        <v>1167</v>
      </c>
      <c r="AE551" s="17" t="s">
        <v>1168</v>
      </c>
    </row>
    <row r="552" spans="1:31" s="7" customFormat="1" ht="12" customHeight="1" x14ac:dyDescent="0.45">
      <c r="A552" s="7">
        <v>550</v>
      </c>
      <c r="B552" s="7" t="s">
        <v>582</v>
      </c>
      <c r="C552" s="7" t="s">
        <v>1052</v>
      </c>
      <c r="D552" s="8"/>
      <c r="E552" s="27">
        <v>15.7</v>
      </c>
      <c r="F552" s="27">
        <v>38.200000000000003</v>
      </c>
      <c r="G552" s="7" t="s">
        <v>1359</v>
      </c>
      <c r="H552" s="7" t="s">
        <v>1299</v>
      </c>
      <c r="I552" s="7">
        <v>290</v>
      </c>
      <c r="J552" s="7">
        <v>290</v>
      </c>
      <c r="K552" s="16">
        <v>7.3</v>
      </c>
      <c r="L552" s="16">
        <v>34</v>
      </c>
      <c r="M552" s="27">
        <v>0.13600000000000001</v>
      </c>
      <c r="N552" s="32">
        <v>0.51209000000000005</v>
      </c>
      <c r="P552" s="16">
        <f t="shared" si="76"/>
        <v>-0.30859176410777833</v>
      </c>
      <c r="Q552" s="16">
        <f t="shared" si="70"/>
        <v>-10.689804501421429</v>
      </c>
      <c r="R552" s="7">
        <v>-8.4499999999999993</v>
      </c>
      <c r="S552" s="16">
        <f t="shared" si="71"/>
        <v>-8.4435650504809097</v>
      </c>
      <c r="T552" s="47">
        <f t="shared" si="72"/>
        <v>-8.4435650504809097</v>
      </c>
      <c r="U552" s="47">
        <f t="shared" si="73"/>
        <v>1.7366715964857464</v>
      </c>
      <c r="V552" s="7">
        <f t="shared" si="74"/>
        <v>2.0718648925569365</v>
      </c>
      <c r="W552" s="7">
        <f t="shared" si="75"/>
        <v>1.7366715964857464</v>
      </c>
      <c r="Y552" s="15">
        <v>1.8</v>
      </c>
      <c r="Z552" s="56">
        <f t="shared" si="77"/>
        <v>1446.6715964857465</v>
      </c>
      <c r="AA552" s="7" t="s">
        <v>1472</v>
      </c>
      <c r="AB552" s="7">
        <v>1990</v>
      </c>
      <c r="AC552" s="7" t="s">
        <v>1025</v>
      </c>
      <c r="AD552" s="7" t="s">
        <v>1167</v>
      </c>
      <c r="AE552" s="17" t="s">
        <v>1168</v>
      </c>
    </row>
    <row r="553" spans="1:31" s="7" customFormat="1" ht="12" customHeight="1" x14ac:dyDescent="0.45">
      <c r="A553" s="7">
        <v>551</v>
      </c>
      <c r="B553" s="7" t="s">
        <v>583</v>
      </c>
      <c r="C553" s="7" t="s">
        <v>1052</v>
      </c>
      <c r="D553" s="8"/>
      <c r="E553" s="27">
        <v>15.5</v>
      </c>
      <c r="F553" s="27">
        <v>38.299999999999997</v>
      </c>
      <c r="G553" s="7" t="s">
        <v>1359</v>
      </c>
      <c r="H553" s="7" t="s">
        <v>1300</v>
      </c>
      <c r="I553" s="7">
        <v>290</v>
      </c>
      <c r="J553" s="7">
        <v>290</v>
      </c>
      <c r="K553" s="16">
        <v>9.8000000000000007</v>
      </c>
      <c r="L553" s="16">
        <v>52.1</v>
      </c>
      <c r="M553" s="27">
        <v>0.11799999999999999</v>
      </c>
      <c r="N553" s="32">
        <v>0.51210999999999995</v>
      </c>
      <c r="P553" s="16">
        <f t="shared" si="76"/>
        <v>-0.40010167768174898</v>
      </c>
      <c r="Q553" s="16">
        <f t="shared" si="70"/>
        <v>-10.299665651006817</v>
      </c>
      <c r="R553" s="7">
        <v>-7.28</v>
      </c>
      <c r="S553" s="16">
        <f t="shared" si="71"/>
        <v>-7.3873255391613668</v>
      </c>
      <c r="T553" s="47">
        <f t="shared" si="72"/>
        <v>-7.3873255391613668</v>
      </c>
      <c r="U553" s="47">
        <f t="shared" si="73"/>
        <v>1.6529868144614621</v>
      </c>
      <c r="V553" s="7">
        <f t="shared" si="74"/>
        <v>1.6527016721603822</v>
      </c>
      <c r="W553" s="7">
        <f t="shared" si="75"/>
        <v>1.6529868144614621</v>
      </c>
      <c r="Y553" s="15">
        <v>1.5</v>
      </c>
      <c r="Z553" s="56">
        <f t="shared" si="77"/>
        <v>1362.986814461462</v>
      </c>
      <c r="AA553" s="7" t="s">
        <v>1472</v>
      </c>
      <c r="AB553" s="7">
        <v>1990</v>
      </c>
      <c r="AC553" s="7" t="s">
        <v>1025</v>
      </c>
      <c r="AD553" s="7" t="s">
        <v>1167</v>
      </c>
      <c r="AE553" s="17" t="s">
        <v>1168</v>
      </c>
    </row>
    <row r="554" spans="1:31" s="7" customFormat="1" ht="12" customHeight="1" x14ac:dyDescent="0.45">
      <c r="A554" s="7">
        <v>552</v>
      </c>
      <c r="B554" s="7" t="s">
        <v>584</v>
      </c>
      <c r="C554" s="7" t="s">
        <v>1052</v>
      </c>
      <c r="D554" s="8"/>
      <c r="E554" s="27">
        <v>15.5</v>
      </c>
      <c r="F554" s="27">
        <v>38.299999999999997</v>
      </c>
      <c r="G554" s="7" t="s">
        <v>1359</v>
      </c>
      <c r="H554" s="7" t="s">
        <v>1300</v>
      </c>
      <c r="I554" s="7">
        <v>290</v>
      </c>
      <c r="J554" s="7">
        <v>290</v>
      </c>
      <c r="K554" s="16">
        <v>5.5</v>
      </c>
      <c r="L554" s="16">
        <v>28.8</v>
      </c>
      <c r="M554" s="27">
        <v>0.12</v>
      </c>
      <c r="N554" s="32">
        <v>0.51214000000000004</v>
      </c>
      <c r="P554" s="16">
        <f t="shared" si="76"/>
        <v>-0.38993390950686335</v>
      </c>
      <c r="Q554" s="16">
        <f t="shared" si="70"/>
        <v>-9.7144573753793484</v>
      </c>
      <c r="R554" s="7">
        <v>-6.89</v>
      </c>
      <c r="S554" s="16">
        <f t="shared" si="71"/>
        <v>-6.8761284480788891</v>
      </c>
      <c r="T554" s="47">
        <f t="shared" si="72"/>
        <v>-6.8761284480788891</v>
      </c>
      <c r="U554" s="47">
        <f t="shared" si="73"/>
        <v>1.6114054343066029</v>
      </c>
      <c r="V554" s="7">
        <f t="shared" si="74"/>
        <v>1.6393581030019957</v>
      </c>
      <c r="W554" s="7">
        <f t="shared" si="75"/>
        <v>1.6114054343066029</v>
      </c>
      <c r="Y554" s="15">
        <v>1.4</v>
      </c>
      <c r="Z554" s="56">
        <f t="shared" si="77"/>
        <v>1321.405434306603</v>
      </c>
      <c r="AA554" s="7" t="s">
        <v>1472</v>
      </c>
      <c r="AB554" s="7">
        <v>1990</v>
      </c>
      <c r="AC554" s="7" t="s">
        <v>1025</v>
      </c>
      <c r="AD554" s="7" t="s">
        <v>1167</v>
      </c>
      <c r="AE554" s="17" t="s">
        <v>1168</v>
      </c>
    </row>
    <row r="555" spans="1:31" s="7" customFormat="1" ht="12" customHeight="1" x14ac:dyDescent="0.45">
      <c r="A555" s="7">
        <v>553</v>
      </c>
      <c r="B555" s="7" t="s">
        <v>585</v>
      </c>
      <c r="C555" s="7" t="s">
        <v>1052</v>
      </c>
      <c r="D555" s="8"/>
      <c r="E555" s="27">
        <v>15.9</v>
      </c>
      <c r="F555" s="27">
        <v>38.6</v>
      </c>
      <c r="G555" s="7" t="s">
        <v>1360</v>
      </c>
      <c r="H555" s="7" t="s">
        <v>1301</v>
      </c>
      <c r="I555" s="7">
        <v>290</v>
      </c>
      <c r="J555" s="7">
        <v>290</v>
      </c>
      <c r="K555" s="16">
        <v>7.2</v>
      </c>
      <c r="L555" s="16">
        <v>35.200000000000003</v>
      </c>
      <c r="M555" s="27">
        <v>0.129</v>
      </c>
      <c r="N555" s="32">
        <v>0.51244999999999996</v>
      </c>
      <c r="P555" s="16">
        <f t="shared" si="76"/>
        <v>-0.34417895271987797</v>
      </c>
      <c r="Q555" s="16">
        <f t="shared" si="70"/>
        <v>-3.6673051939195567</v>
      </c>
      <c r="R555" s="7">
        <v>-0.64</v>
      </c>
      <c r="S555" s="16">
        <f t="shared" si="71"/>
        <v>-1.1620265970715646</v>
      </c>
      <c r="T555" s="47">
        <f t="shared" si="72"/>
        <v>-1.1620265970715646</v>
      </c>
      <c r="U555" s="47">
        <f t="shared" si="73"/>
        <v>1.1472292972707219</v>
      </c>
      <c r="V555" s="7">
        <f t="shared" si="74"/>
        <v>1.2584861065008996</v>
      </c>
      <c r="W555" s="7">
        <f t="shared" si="75"/>
        <v>1.1472292972707219</v>
      </c>
      <c r="Y555" s="15">
        <v>1.1000000000000001</v>
      </c>
      <c r="Z555" s="56">
        <f t="shared" si="77"/>
        <v>857.22929727072187</v>
      </c>
      <c r="AA555" s="7" t="s">
        <v>1472</v>
      </c>
      <c r="AB555" s="7">
        <v>1990</v>
      </c>
      <c r="AC555" s="7" t="s">
        <v>1025</v>
      </c>
      <c r="AD555" s="7" t="s">
        <v>1167</v>
      </c>
      <c r="AE555" s="17" t="s">
        <v>1168</v>
      </c>
    </row>
    <row r="556" spans="1:31" s="7" customFormat="1" ht="12" customHeight="1" x14ac:dyDescent="0.45">
      <c r="A556" s="7">
        <v>554</v>
      </c>
      <c r="B556" s="7" t="s">
        <v>586</v>
      </c>
      <c r="C556" s="7" t="s">
        <v>1052</v>
      </c>
      <c r="D556" s="8"/>
      <c r="E556" s="27">
        <v>15.9</v>
      </c>
      <c r="F556" s="27">
        <v>38.6</v>
      </c>
      <c r="G556" s="7" t="s">
        <v>1360</v>
      </c>
      <c r="H556" s="7" t="s">
        <v>1301</v>
      </c>
      <c r="I556" s="7">
        <v>290</v>
      </c>
      <c r="J556" s="7">
        <v>290</v>
      </c>
      <c r="K556" s="16">
        <v>11.1</v>
      </c>
      <c r="L556" s="16">
        <v>56.8</v>
      </c>
      <c r="M556" s="27">
        <v>0.123</v>
      </c>
      <c r="N556" s="32">
        <v>0.51217999999999997</v>
      </c>
      <c r="P556" s="16">
        <f t="shared" si="76"/>
        <v>-0.37468225724453486</v>
      </c>
      <c r="Q556" s="16">
        <f t="shared" si="70"/>
        <v>-8.9341796745479041</v>
      </c>
      <c r="R556" s="7">
        <v>-6.11</v>
      </c>
      <c r="S556" s="16">
        <f t="shared" si="71"/>
        <v>-6.2068675240649345</v>
      </c>
      <c r="T556" s="47">
        <f t="shared" si="72"/>
        <v>-6.2068675240649345</v>
      </c>
      <c r="U556" s="47">
        <f t="shared" si="73"/>
        <v>1.5569379173690394</v>
      </c>
      <c r="V556" s="7">
        <f t="shared" si="74"/>
        <v>1.6265771945861827</v>
      </c>
      <c r="W556" s="7">
        <f t="shared" si="75"/>
        <v>1.5569379173690394</v>
      </c>
      <c r="Y556" s="15">
        <v>1.4</v>
      </c>
      <c r="Z556" s="56">
        <f t="shared" si="77"/>
        <v>1266.9379173690395</v>
      </c>
      <c r="AA556" s="7" t="s">
        <v>1472</v>
      </c>
      <c r="AB556" s="7">
        <v>1990</v>
      </c>
      <c r="AC556" s="7" t="s">
        <v>1025</v>
      </c>
      <c r="AD556" s="7" t="s">
        <v>1167</v>
      </c>
      <c r="AE556" s="17" t="s">
        <v>1168</v>
      </c>
    </row>
    <row r="557" spans="1:31" s="7" customFormat="1" ht="12" customHeight="1" x14ac:dyDescent="0.45">
      <c r="A557" s="7">
        <v>555</v>
      </c>
      <c r="B557" s="7" t="s">
        <v>587</v>
      </c>
      <c r="C557" s="7" t="s">
        <v>1052</v>
      </c>
      <c r="D557" s="8"/>
      <c r="E557" s="27">
        <v>16.3</v>
      </c>
      <c r="F557" s="27">
        <v>38.5</v>
      </c>
      <c r="G557" s="7" t="s">
        <v>1361</v>
      </c>
      <c r="H557" s="7" t="s">
        <v>1302</v>
      </c>
      <c r="I557" s="7">
        <v>290</v>
      </c>
      <c r="J557" s="7">
        <v>290</v>
      </c>
      <c r="K557" s="16">
        <v>7.5</v>
      </c>
      <c r="L557" s="16">
        <v>35.9</v>
      </c>
      <c r="M557" s="27">
        <v>0.13200000000000001</v>
      </c>
      <c r="N557" s="32">
        <v>0.51253000000000004</v>
      </c>
      <c r="P557" s="16">
        <f t="shared" si="76"/>
        <v>-0.32892730045754959</v>
      </c>
      <c r="Q557" s="16">
        <f t="shared" si="70"/>
        <v>-2.1067497922511169</v>
      </c>
      <c r="R557" s="7">
        <v>0.33</v>
      </c>
      <c r="S557" s="16">
        <f t="shared" si="71"/>
        <v>0.28751202777938678</v>
      </c>
      <c r="T557" s="47">
        <f t="shared" si="72"/>
        <v>0.28751202777938678</v>
      </c>
      <c r="U557" s="47">
        <f t="shared" si="73"/>
        <v>1.029315578227965</v>
      </c>
      <c r="V557" s="7">
        <f t="shared" si="74"/>
        <v>1.1559770122073962</v>
      </c>
      <c r="W557" s="7">
        <f t="shared" si="75"/>
        <v>1.029315578227965</v>
      </c>
      <c r="Y557" s="15">
        <v>1</v>
      </c>
      <c r="Z557" s="56">
        <f t="shared" si="77"/>
        <v>739.31557822796503</v>
      </c>
      <c r="AA557" s="7" t="s">
        <v>1472</v>
      </c>
      <c r="AB557" s="7">
        <v>1990</v>
      </c>
      <c r="AC557" s="7" t="s">
        <v>1025</v>
      </c>
      <c r="AD557" s="7" t="s">
        <v>1167</v>
      </c>
      <c r="AE557" s="17" t="s">
        <v>1168</v>
      </c>
    </row>
    <row r="558" spans="1:31" s="7" customFormat="1" ht="12" customHeight="1" x14ac:dyDescent="0.45">
      <c r="A558" s="7">
        <v>556</v>
      </c>
      <c r="B558" s="7" t="s">
        <v>588</v>
      </c>
      <c r="C558" s="7" t="s">
        <v>1052</v>
      </c>
      <c r="D558" s="7" t="s">
        <v>589</v>
      </c>
      <c r="E558" s="27">
        <v>12.4333333333333</v>
      </c>
      <c r="F558" s="27">
        <v>49.45</v>
      </c>
      <c r="G558" s="7" t="s">
        <v>1359</v>
      </c>
      <c r="H558" s="7" t="s">
        <v>1399</v>
      </c>
      <c r="I558" s="7">
        <v>320</v>
      </c>
      <c r="J558" s="7">
        <v>320</v>
      </c>
      <c r="K558" s="16">
        <v>7.9569999999999999</v>
      </c>
      <c r="L558" s="16">
        <v>44.69</v>
      </c>
      <c r="M558" s="27">
        <v>0.1076</v>
      </c>
      <c r="N558" s="32">
        <v>0.51213200000000003</v>
      </c>
      <c r="P558" s="16">
        <f t="shared" si="76"/>
        <v>-0.45297407219115404</v>
      </c>
      <c r="Q558" s="16">
        <f t="shared" si="70"/>
        <v>-9.8705129155463034</v>
      </c>
      <c r="R558" s="7" t="s">
        <v>590</v>
      </c>
      <c r="S558" s="16">
        <f t="shared" si="71"/>
        <v>-6.2322251677069538</v>
      </c>
      <c r="T558" s="47">
        <f t="shared" si="72"/>
        <v>-6.2322251677069538</v>
      </c>
      <c r="U558" s="47">
        <f t="shared" si="73"/>
        <v>1.5843798178595501</v>
      </c>
      <c r="V558" s="7">
        <f t="shared" si="74"/>
        <v>1.4600894402051985</v>
      </c>
      <c r="W558" s="7">
        <f t="shared" si="75"/>
        <v>1.5843798178595501</v>
      </c>
      <c r="Y558" s="15">
        <v>1.5</v>
      </c>
      <c r="Z558" s="56">
        <f t="shared" si="77"/>
        <v>1264.37981785955</v>
      </c>
      <c r="AA558" s="7" t="s">
        <v>1474</v>
      </c>
      <c r="AB558" s="7">
        <v>2004</v>
      </c>
      <c r="AC558" s="7" t="s">
        <v>1475</v>
      </c>
      <c r="AD558" s="7" t="s">
        <v>1169</v>
      </c>
      <c r="AE558" s="17" t="s">
        <v>1170</v>
      </c>
    </row>
    <row r="559" spans="1:31" s="7" customFormat="1" ht="12" customHeight="1" x14ac:dyDescent="0.45">
      <c r="A559" s="7">
        <v>557</v>
      </c>
      <c r="B559" s="7" t="s">
        <v>591</v>
      </c>
      <c r="C559" s="7" t="s">
        <v>1052</v>
      </c>
      <c r="D559" s="7" t="s">
        <v>592</v>
      </c>
      <c r="E559" s="27">
        <v>12.4</v>
      </c>
      <c r="F559" s="27">
        <v>49.45</v>
      </c>
      <c r="G559" s="7" t="s">
        <v>1359</v>
      </c>
      <c r="H559" s="7" t="s">
        <v>1399</v>
      </c>
      <c r="I559" s="7">
        <v>320</v>
      </c>
      <c r="J559" s="7">
        <v>320</v>
      </c>
      <c r="K559" s="16">
        <v>11.88</v>
      </c>
      <c r="L559" s="16">
        <v>70.27</v>
      </c>
      <c r="M559" s="27">
        <v>0.1022</v>
      </c>
      <c r="N559" s="32">
        <v>0.51204799999999995</v>
      </c>
      <c r="P559" s="16">
        <f t="shared" si="76"/>
        <v>-0.4804270462633452</v>
      </c>
      <c r="Q559" s="16">
        <f t="shared" si="70"/>
        <v>-11.509096087298776</v>
      </c>
      <c r="R559" s="7" t="s">
        <v>593</v>
      </c>
      <c r="S559" s="16">
        <f t="shared" si="71"/>
        <v>-7.6503060517115875</v>
      </c>
      <c r="T559" s="47">
        <f t="shared" si="72"/>
        <v>-7.6503060517115875</v>
      </c>
      <c r="U559" s="47">
        <f t="shared" si="73"/>
        <v>1.6997428235974659</v>
      </c>
      <c r="V559" s="7">
        <f t="shared" si="74"/>
        <v>1.5038052961800585</v>
      </c>
      <c r="W559" s="7">
        <f t="shared" si="75"/>
        <v>1.6997428235974659</v>
      </c>
      <c r="Y559" s="15">
        <v>1.6</v>
      </c>
      <c r="Z559" s="56">
        <f t="shared" si="77"/>
        <v>1379.7428235974658</v>
      </c>
      <c r="AA559" s="7" t="s">
        <v>1474</v>
      </c>
      <c r="AB559" s="7">
        <v>2004</v>
      </c>
      <c r="AC559" s="7" t="s">
        <v>1475</v>
      </c>
      <c r="AD559" s="7" t="s">
        <v>1169</v>
      </c>
      <c r="AE559" s="17" t="s">
        <v>1170</v>
      </c>
    </row>
    <row r="560" spans="1:31" s="7" customFormat="1" ht="12" customHeight="1" x14ac:dyDescent="0.45">
      <c r="A560" s="7">
        <v>558</v>
      </c>
      <c r="B560" s="7" t="s">
        <v>594</v>
      </c>
      <c r="C560" s="7" t="s">
        <v>1052</v>
      </c>
      <c r="D560" s="7" t="s">
        <v>595</v>
      </c>
      <c r="E560" s="27">
        <v>12.3166666666667</v>
      </c>
      <c r="F560" s="27">
        <v>49.433333333333302</v>
      </c>
      <c r="G560" s="7" t="s">
        <v>1359</v>
      </c>
      <c r="H560" s="7" t="s">
        <v>1399</v>
      </c>
      <c r="I560" s="7">
        <v>320</v>
      </c>
      <c r="J560" s="7">
        <v>320</v>
      </c>
      <c r="K560" s="16">
        <v>13.8</v>
      </c>
      <c r="L560" s="16">
        <v>81.8</v>
      </c>
      <c r="M560" s="27">
        <v>0.10199999999999999</v>
      </c>
      <c r="N560" s="32">
        <v>0.51206300000000005</v>
      </c>
      <c r="P560" s="16">
        <f t="shared" si="76"/>
        <v>-0.48144382308083378</v>
      </c>
      <c r="Q560" s="16">
        <f t="shared" si="70"/>
        <v>-11.216491949485041</v>
      </c>
      <c r="R560" s="7" t="s">
        <v>596</v>
      </c>
      <c r="S560" s="16">
        <f t="shared" si="71"/>
        <v>-7.3495351624997838</v>
      </c>
      <c r="T560" s="47">
        <f t="shared" si="72"/>
        <v>-7.3495351624997838</v>
      </c>
      <c r="U560" s="47">
        <f t="shared" si="73"/>
        <v>1.6753491348579865</v>
      </c>
      <c r="V560" s="7">
        <f t="shared" si="74"/>
        <v>1.4807917615084909</v>
      </c>
      <c r="W560" s="7">
        <f t="shared" si="75"/>
        <v>1.6753491348579865</v>
      </c>
      <c r="Y560" s="15">
        <v>1.6</v>
      </c>
      <c r="Z560" s="56">
        <f t="shared" si="77"/>
        <v>1355.3491348579864</v>
      </c>
      <c r="AA560" s="7" t="s">
        <v>1474</v>
      </c>
      <c r="AB560" s="7">
        <v>2004</v>
      </c>
      <c r="AC560" s="7" t="s">
        <v>1475</v>
      </c>
      <c r="AD560" s="7" t="s">
        <v>1169</v>
      </c>
      <c r="AE560" s="17" t="s">
        <v>1170</v>
      </c>
    </row>
    <row r="561" spans="1:31" s="7" customFormat="1" ht="12" customHeight="1" x14ac:dyDescent="0.45">
      <c r="A561" s="7">
        <v>559</v>
      </c>
      <c r="B561" s="7" t="s">
        <v>597</v>
      </c>
      <c r="C561" s="7" t="s">
        <v>1052</v>
      </c>
      <c r="D561" s="7" t="s">
        <v>598</v>
      </c>
      <c r="E561" s="27">
        <v>12.366666666666699</v>
      </c>
      <c r="F561" s="27">
        <v>49.383333333333297</v>
      </c>
      <c r="G561" s="7" t="s">
        <v>1359</v>
      </c>
      <c r="H561" s="7" t="s">
        <v>1399</v>
      </c>
      <c r="I561" s="7">
        <v>320</v>
      </c>
      <c r="J561" s="7">
        <v>320</v>
      </c>
      <c r="K561" s="16">
        <v>14.06</v>
      </c>
      <c r="L561" s="16">
        <v>86.76</v>
      </c>
      <c r="M561" s="27">
        <v>9.7900000000000001E-2</v>
      </c>
      <c r="N561" s="32">
        <v>0.51202300000000001</v>
      </c>
      <c r="P561" s="16">
        <f t="shared" si="76"/>
        <v>-0.50228774783934926</v>
      </c>
      <c r="Q561" s="16">
        <f t="shared" si="70"/>
        <v>-11.996769650318706</v>
      </c>
      <c r="R561" s="7" t="s">
        <v>599</v>
      </c>
      <c r="S561" s="16">
        <f t="shared" si="71"/>
        <v>-7.9623944596730523</v>
      </c>
      <c r="T561" s="47">
        <f t="shared" si="72"/>
        <v>-7.9623944596730523</v>
      </c>
      <c r="U561" s="47">
        <f t="shared" si="73"/>
        <v>1.7253023600696555</v>
      </c>
      <c r="V561" s="7">
        <f t="shared" si="74"/>
        <v>1.4809240533015733</v>
      </c>
      <c r="W561" s="7">
        <f t="shared" si="75"/>
        <v>1.7253023600696555</v>
      </c>
      <c r="Y561" s="15">
        <v>1.7</v>
      </c>
      <c r="Z561" s="56">
        <f t="shared" si="77"/>
        <v>1405.3023600696556</v>
      </c>
      <c r="AA561" s="7" t="s">
        <v>1474</v>
      </c>
      <c r="AB561" s="7">
        <v>2004</v>
      </c>
      <c r="AC561" s="7" t="s">
        <v>1475</v>
      </c>
      <c r="AD561" s="7" t="s">
        <v>1169</v>
      </c>
      <c r="AE561" s="17" t="s">
        <v>1170</v>
      </c>
    </row>
    <row r="562" spans="1:31" s="7" customFormat="1" ht="12" customHeight="1" x14ac:dyDescent="0.45">
      <c r="A562" s="7">
        <v>560</v>
      </c>
      <c r="B562" s="7" t="s">
        <v>600</v>
      </c>
      <c r="C562" s="7" t="s">
        <v>1052</v>
      </c>
      <c r="D562" s="7" t="s">
        <v>598</v>
      </c>
      <c r="E562" s="27">
        <v>12.366666666666699</v>
      </c>
      <c r="F562" s="27">
        <v>49.383333333333297</v>
      </c>
      <c r="G562" s="7" t="s">
        <v>1359</v>
      </c>
      <c r="H562" s="7" t="s">
        <v>1399</v>
      </c>
      <c r="I562" s="7">
        <v>320</v>
      </c>
      <c r="J562" s="7">
        <v>320</v>
      </c>
      <c r="K562" s="16">
        <v>13.71</v>
      </c>
      <c r="L562" s="16">
        <v>84.12</v>
      </c>
      <c r="M562" s="27">
        <v>9.8500000000000004E-2</v>
      </c>
      <c r="N562" s="32">
        <v>0.51201200000000002</v>
      </c>
      <c r="P562" s="16">
        <f t="shared" si="76"/>
        <v>-0.49923741738688354</v>
      </c>
      <c r="Q562" s="16">
        <f t="shared" si="70"/>
        <v>-12.211346018048408</v>
      </c>
      <c r="R562" s="7" t="s">
        <v>601</v>
      </c>
      <c r="S562" s="16">
        <f t="shared" si="71"/>
        <v>-8.20147108159696</v>
      </c>
      <c r="T562" s="47">
        <f t="shared" si="72"/>
        <v>-8.20147108159696</v>
      </c>
      <c r="U562" s="47">
        <f t="shared" si="73"/>
        <v>1.7446689630535672</v>
      </c>
      <c r="V562" s="7">
        <f t="shared" si="74"/>
        <v>1.5030579634766619</v>
      </c>
      <c r="W562" s="7">
        <f t="shared" si="75"/>
        <v>1.7446689630535672</v>
      </c>
      <c r="Y562" s="15">
        <v>1.7</v>
      </c>
      <c r="Z562" s="56">
        <f t="shared" si="77"/>
        <v>1424.6689630535673</v>
      </c>
      <c r="AA562" s="7" t="s">
        <v>1474</v>
      </c>
      <c r="AB562" s="7">
        <v>2004</v>
      </c>
      <c r="AC562" s="7" t="s">
        <v>1475</v>
      </c>
      <c r="AD562" s="7" t="s">
        <v>1169</v>
      </c>
      <c r="AE562" s="17" t="s">
        <v>1170</v>
      </c>
    </row>
    <row r="563" spans="1:31" s="7" customFormat="1" ht="12" customHeight="1" x14ac:dyDescent="0.45">
      <c r="A563" s="7">
        <v>561</v>
      </c>
      <c r="B563" s="7" t="s">
        <v>602</v>
      </c>
      <c r="C563" s="7" t="s">
        <v>1052</v>
      </c>
      <c r="D563" s="7" t="s">
        <v>603</v>
      </c>
      <c r="E563" s="27">
        <v>12.4333333333333</v>
      </c>
      <c r="F563" s="27">
        <v>49.366666666666703</v>
      </c>
      <c r="G563" s="7" t="s">
        <v>1359</v>
      </c>
      <c r="H563" s="7" t="s">
        <v>1399</v>
      </c>
      <c r="I563" s="7">
        <v>320</v>
      </c>
      <c r="J563" s="7">
        <v>320</v>
      </c>
      <c r="K563" s="16">
        <v>6.335</v>
      </c>
      <c r="L563" s="16">
        <v>29.69</v>
      </c>
      <c r="M563" s="27">
        <v>0.12889999999999999</v>
      </c>
      <c r="N563" s="32">
        <v>0.512127</v>
      </c>
      <c r="P563" s="16">
        <f t="shared" si="76"/>
        <v>-0.34468734112862243</v>
      </c>
      <c r="Q563" s="16">
        <f t="shared" si="70"/>
        <v>-9.9680476281516217</v>
      </c>
      <c r="R563" s="7" t="s">
        <v>604</v>
      </c>
      <c r="S563" s="16">
        <f t="shared" si="71"/>
        <v>-7.199518904206526</v>
      </c>
      <c r="T563" s="47">
        <f t="shared" si="72"/>
        <v>-7.199518904206526</v>
      </c>
      <c r="U563" s="47">
        <f t="shared" si="73"/>
        <v>1.6612717070047387</v>
      </c>
      <c r="V563" s="7">
        <f t="shared" si="74"/>
        <v>1.8335616270719004</v>
      </c>
      <c r="W563" s="7">
        <f t="shared" si="75"/>
        <v>1.6612717070047387</v>
      </c>
      <c r="Y563" s="15">
        <v>1.6</v>
      </c>
      <c r="Z563" s="56">
        <f t="shared" si="77"/>
        <v>1341.2717070047388</v>
      </c>
      <c r="AA563" s="7" t="s">
        <v>1474</v>
      </c>
      <c r="AB563" s="7">
        <v>2004</v>
      </c>
      <c r="AC563" s="7" t="s">
        <v>1475</v>
      </c>
      <c r="AD563" s="7" t="s">
        <v>1169</v>
      </c>
      <c r="AE563" s="17" t="s">
        <v>1170</v>
      </c>
    </row>
    <row r="564" spans="1:31" s="7" customFormat="1" ht="12" customHeight="1" x14ac:dyDescent="0.45">
      <c r="A564" s="7">
        <v>562</v>
      </c>
      <c r="B564" s="7" t="s">
        <v>605</v>
      </c>
      <c r="C564" s="7" t="s">
        <v>1052</v>
      </c>
      <c r="D564" s="7" t="s">
        <v>606</v>
      </c>
      <c r="E564" s="27">
        <v>12.4333333333333</v>
      </c>
      <c r="F564" s="27">
        <v>49.383333333333297</v>
      </c>
      <c r="G564" s="7" t="s">
        <v>1359</v>
      </c>
      <c r="H564" s="7" t="s">
        <v>1399</v>
      </c>
      <c r="I564" s="7">
        <v>320</v>
      </c>
      <c r="J564" s="7">
        <v>320</v>
      </c>
      <c r="K564" s="16">
        <v>14.99</v>
      </c>
      <c r="L564" s="16">
        <v>92.83</v>
      </c>
      <c r="M564" s="27">
        <v>9.7600000000000006E-2</v>
      </c>
      <c r="N564" s="32">
        <v>0.51202000000000003</v>
      </c>
      <c r="P564" s="16">
        <f t="shared" si="76"/>
        <v>-0.50381291306558218</v>
      </c>
      <c r="Q564" s="16">
        <f t="shared" si="70"/>
        <v>-12.055290477881453</v>
      </c>
      <c r="R564" s="7" t="s">
        <v>599</v>
      </c>
      <c r="S564" s="16">
        <f t="shared" si="71"/>
        <v>-8.0086651601386976</v>
      </c>
      <c r="T564" s="47">
        <f t="shared" si="72"/>
        <v>-8.0086651601386976</v>
      </c>
      <c r="U564" s="47">
        <f t="shared" si="73"/>
        <v>1.7290733019674898</v>
      </c>
      <c r="V564" s="7">
        <f t="shared" si="74"/>
        <v>1.4810288042646518</v>
      </c>
      <c r="W564" s="7">
        <f t="shared" si="75"/>
        <v>1.7290733019674898</v>
      </c>
      <c r="Y564" s="15">
        <v>1.7</v>
      </c>
      <c r="Z564" s="56">
        <f t="shared" si="77"/>
        <v>1409.0733019674897</v>
      </c>
      <c r="AA564" s="7" t="s">
        <v>1474</v>
      </c>
      <c r="AB564" s="7">
        <v>2004</v>
      </c>
      <c r="AC564" s="7" t="s">
        <v>1475</v>
      </c>
      <c r="AD564" s="7" t="s">
        <v>1169</v>
      </c>
      <c r="AE564" s="17" t="s">
        <v>1170</v>
      </c>
    </row>
    <row r="565" spans="1:31" s="7" customFormat="1" ht="12" customHeight="1" x14ac:dyDescent="0.45">
      <c r="A565" s="7">
        <v>563</v>
      </c>
      <c r="B565" s="7" t="s">
        <v>699</v>
      </c>
      <c r="C565" s="7" t="s">
        <v>1052</v>
      </c>
      <c r="D565" s="7" t="s">
        <v>700</v>
      </c>
      <c r="E565" s="27">
        <v>13.329772</v>
      </c>
      <c r="F565" s="27">
        <v>48.720447</v>
      </c>
      <c r="G565" s="7" t="s">
        <v>1330</v>
      </c>
      <c r="H565" s="7" t="s">
        <v>701</v>
      </c>
      <c r="I565" s="7">
        <v>320</v>
      </c>
      <c r="J565" s="7">
        <v>320</v>
      </c>
      <c r="K565" s="16">
        <v>10.199999999999999</v>
      </c>
      <c r="L565" s="16">
        <v>51.7</v>
      </c>
      <c r="M565" s="27">
        <v>0.11940000000000001</v>
      </c>
      <c r="N565" s="32">
        <v>0.51232999999999995</v>
      </c>
      <c r="P565" s="16">
        <f t="shared" ref="P565:P575" si="78">(M565/0.1967)-1</f>
        <v>-0.39298423995932896</v>
      </c>
      <c r="Q565" s="16">
        <f t="shared" ref="Q565:Q575" si="79">((N565/0.512638)-1)*10000</f>
        <v>-6.0081382964216612</v>
      </c>
      <c r="R565" s="7">
        <v>-2.85</v>
      </c>
      <c r="S565" s="16">
        <f t="shared" ref="S565:S575" si="80">Q565-25.1*P565*0.001*J565</f>
        <v>-2.851688881068331</v>
      </c>
      <c r="T565" s="47">
        <f t="shared" ref="T565:T575" si="81">S565</f>
        <v>-2.851688881068331</v>
      </c>
      <c r="U565" s="47">
        <f t="shared" ref="U565:U575" si="82">W565</f>
        <v>1.3093689363185264</v>
      </c>
      <c r="V565" s="7">
        <f t="shared" ref="V565:V575" si="83">(1/0.00654)*LN(1+(N565-0.51315)/(M565-0.2137))</f>
        <v>1.3238628047576411</v>
      </c>
      <c r="W565" s="7">
        <f t="shared" ref="W565:W575" si="84">V565-(V565-J565/1000)*(-0.4-P565)/(-0.4-0.08592)</f>
        <v>1.3093689363185264</v>
      </c>
      <c r="Y565" s="15">
        <v>1.5</v>
      </c>
      <c r="Z565" s="56">
        <f t="shared" ref="Z565:Z575" si="85">U565*1000-J565</f>
        <v>989.36893631852627</v>
      </c>
      <c r="AA565" s="7" t="s">
        <v>1473</v>
      </c>
      <c r="AB565" s="7">
        <v>2004</v>
      </c>
      <c r="AC565" s="7" t="s">
        <v>1475</v>
      </c>
      <c r="AD565" s="7" t="s">
        <v>1169</v>
      </c>
      <c r="AE565" s="17" t="s">
        <v>1170</v>
      </c>
    </row>
    <row r="566" spans="1:31" s="7" customFormat="1" ht="12" customHeight="1" x14ac:dyDescent="0.45">
      <c r="A566" s="7">
        <v>564</v>
      </c>
      <c r="B566" s="7" t="s">
        <v>702</v>
      </c>
      <c r="C566" s="7" t="s">
        <v>1052</v>
      </c>
      <c r="D566" s="7" t="s">
        <v>700</v>
      </c>
      <c r="E566" s="27">
        <v>13.329772</v>
      </c>
      <c r="F566" s="27">
        <v>48.720447</v>
      </c>
      <c r="G566" s="7" t="s">
        <v>1330</v>
      </c>
      <c r="H566" s="7" t="s">
        <v>701</v>
      </c>
      <c r="I566" s="7">
        <v>320</v>
      </c>
      <c r="J566" s="7">
        <v>320</v>
      </c>
      <c r="K566" s="16">
        <v>10</v>
      </c>
      <c r="L566" s="16">
        <v>52.3</v>
      </c>
      <c r="M566" s="27">
        <v>0.11559999999999999</v>
      </c>
      <c r="N566" s="32">
        <v>0.51234199999999996</v>
      </c>
      <c r="P566" s="16">
        <f t="shared" si="78"/>
        <v>-0.41230299949161164</v>
      </c>
      <c r="Q566" s="16">
        <f t="shared" si="79"/>
        <v>-5.7740549861706736</v>
      </c>
      <c r="R566" s="7">
        <v>-2.46</v>
      </c>
      <c r="S566" s="16">
        <f t="shared" si="80"/>
        <v>-2.4624372942540491</v>
      </c>
      <c r="T566" s="47">
        <f t="shared" si="81"/>
        <v>-2.4624372942540491</v>
      </c>
      <c r="U566" s="47">
        <f t="shared" si="82"/>
        <v>1.2778985476630653</v>
      </c>
      <c r="V566" s="7">
        <f t="shared" si="83"/>
        <v>1.2542444302157782</v>
      </c>
      <c r="W566" s="7">
        <f t="shared" si="84"/>
        <v>1.2778985476630653</v>
      </c>
      <c r="Y566" s="15">
        <v>1.5</v>
      </c>
      <c r="Z566" s="56">
        <f t="shared" si="85"/>
        <v>957.8985476630653</v>
      </c>
      <c r="AA566" s="7" t="s">
        <v>1473</v>
      </c>
      <c r="AB566" s="7">
        <v>2004</v>
      </c>
      <c r="AC566" s="7" t="s">
        <v>1475</v>
      </c>
      <c r="AD566" s="7" t="s">
        <v>1169</v>
      </c>
      <c r="AE566" s="17" t="s">
        <v>1170</v>
      </c>
    </row>
    <row r="567" spans="1:31" s="7" customFormat="1" ht="12" customHeight="1" x14ac:dyDescent="0.45">
      <c r="A567" s="7">
        <v>565</v>
      </c>
      <c r="B567" s="7" t="s">
        <v>703</v>
      </c>
      <c r="C567" s="7" t="s">
        <v>1052</v>
      </c>
      <c r="D567" s="7" t="s">
        <v>700</v>
      </c>
      <c r="E567" s="27">
        <v>13.329772</v>
      </c>
      <c r="F567" s="27">
        <v>48.720447</v>
      </c>
      <c r="G567" s="7" t="s">
        <v>1330</v>
      </c>
      <c r="H567" s="7" t="s">
        <v>701</v>
      </c>
      <c r="I567" s="7">
        <v>320</v>
      </c>
      <c r="J567" s="7">
        <v>320</v>
      </c>
      <c r="K567" s="16">
        <v>10.9</v>
      </c>
      <c r="L567" s="16">
        <v>57.3</v>
      </c>
      <c r="M567" s="27">
        <v>0.11509999999999999</v>
      </c>
      <c r="N567" s="32">
        <v>0.51233099999999998</v>
      </c>
      <c r="P567" s="16">
        <f t="shared" si="78"/>
        <v>-0.41484494153533302</v>
      </c>
      <c r="Q567" s="16">
        <f t="shared" si="79"/>
        <v>-5.9886313539003755</v>
      </c>
      <c r="R567" s="7">
        <v>-2.66</v>
      </c>
      <c r="S567" s="16">
        <f t="shared" si="80"/>
        <v>-2.6565967834885806</v>
      </c>
      <c r="T567" s="47">
        <f t="shared" si="81"/>
        <v>-2.6565967834885806</v>
      </c>
      <c r="U567" s="47">
        <f t="shared" si="82"/>
        <v>1.2936935361059603</v>
      </c>
      <c r="V567" s="7">
        <f t="shared" si="83"/>
        <v>1.2648288484692665</v>
      </c>
      <c r="W567" s="7">
        <f t="shared" si="84"/>
        <v>1.2936935361059603</v>
      </c>
      <c r="Y567" s="15">
        <v>1.5</v>
      </c>
      <c r="Z567" s="56">
        <f t="shared" si="85"/>
        <v>973.69353610596022</v>
      </c>
      <c r="AA567" s="7" t="s">
        <v>1473</v>
      </c>
      <c r="AB567" s="7">
        <v>2004</v>
      </c>
      <c r="AC567" s="7" t="s">
        <v>1475</v>
      </c>
      <c r="AD567" s="7" t="s">
        <v>1169</v>
      </c>
      <c r="AE567" s="17" t="s">
        <v>1170</v>
      </c>
    </row>
    <row r="568" spans="1:31" s="7" customFormat="1" ht="12" customHeight="1" x14ac:dyDescent="0.45">
      <c r="A568" s="7">
        <v>566</v>
      </c>
      <c r="B568" s="7" t="s">
        <v>704</v>
      </c>
      <c r="C568" s="7" t="s">
        <v>1052</v>
      </c>
      <c r="D568" s="7" t="s">
        <v>700</v>
      </c>
      <c r="E568" s="27">
        <v>13.329772</v>
      </c>
      <c r="F568" s="27">
        <v>48.720447</v>
      </c>
      <c r="G568" s="7" t="s">
        <v>1330</v>
      </c>
      <c r="H568" s="7" t="s">
        <v>701</v>
      </c>
      <c r="I568" s="7">
        <v>320</v>
      </c>
      <c r="J568" s="7">
        <v>320</v>
      </c>
      <c r="K568" s="16">
        <v>11.2</v>
      </c>
      <c r="L568" s="16">
        <v>59.9</v>
      </c>
      <c r="M568" s="27">
        <v>0.11260000000000001</v>
      </c>
      <c r="N568" s="32">
        <v>0.51239400000000002</v>
      </c>
      <c r="P568" s="16">
        <f t="shared" si="78"/>
        <v>-0.42755465175394003</v>
      </c>
      <c r="Q568" s="16">
        <f t="shared" si="79"/>
        <v>-4.7596939750860212</v>
      </c>
      <c r="R568" s="7">
        <v>-1.33</v>
      </c>
      <c r="S568" s="16">
        <f t="shared" si="80"/>
        <v>-1.3255750121983749</v>
      </c>
      <c r="T568" s="47">
        <f t="shared" si="81"/>
        <v>-1.3255750121983749</v>
      </c>
      <c r="U568" s="47">
        <f t="shared" si="82"/>
        <v>1.1855821107061832</v>
      </c>
      <c r="V568" s="7">
        <f t="shared" si="83"/>
        <v>1.139132274198229</v>
      </c>
      <c r="W568" s="7">
        <f t="shared" si="84"/>
        <v>1.1855821107061832</v>
      </c>
      <c r="Y568" s="15">
        <v>1.4</v>
      </c>
      <c r="Z568" s="56">
        <f t="shared" si="85"/>
        <v>865.58211070618336</v>
      </c>
      <c r="AA568" s="7" t="s">
        <v>1473</v>
      </c>
      <c r="AB568" s="7">
        <v>2004</v>
      </c>
      <c r="AC568" s="7" t="s">
        <v>1475</v>
      </c>
      <c r="AD568" s="7" t="s">
        <v>1169</v>
      </c>
      <c r="AE568" s="17" t="s">
        <v>1170</v>
      </c>
    </row>
    <row r="569" spans="1:31" s="7" customFormat="1" ht="12" customHeight="1" x14ac:dyDescent="0.45">
      <c r="A569" s="7">
        <v>567</v>
      </c>
      <c r="B569" s="7" t="s">
        <v>705</v>
      </c>
      <c r="C569" s="7" t="s">
        <v>1052</v>
      </c>
      <c r="D569" s="7" t="s">
        <v>700</v>
      </c>
      <c r="E569" s="27">
        <v>13.368112</v>
      </c>
      <c r="F569" s="27">
        <v>48.725340000000003</v>
      </c>
      <c r="G569" s="7" t="s">
        <v>98</v>
      </c>
      <c r="H569" s="7" t="s">
        <v>701</v>
      </c>
      <c r="I569" s="7">
        <v>320</v>
      </c>
      <c r="J569" s="7">
        <v>320</v>
      </c>
      <c r="K569" s="16">
        <v>5.4</v>
      </c>
      <c r="L569" s="16">
        <v>27.9</v>
      </c>
      <c r="M569" s="27">
        <v>0.1168</v>
      </c>
      <c r="N569" s="32">
        <v>0.51227</v>
      </c>
      <c r="P569" s="16">
        <f t="shared" si="78"/>
        <v>-0.40620233858668031</v>
      </c>
      <c r="Q569" s="16">
        <f t="shared" si="79"/>
        <v>-7.1785548476710481</v>
      </c>
      <c r="R569" s="7">
        <v>-3.92</v>
      </c>
      <c r="S569" s="16">
        <f t="shared" si="80"/>
        <v>-3.9159376641428318</v>
      </c>
      <c r="T569" s="47">
        <f t="shared" si="81"/>
        <v>-3.9159376641428318</v>
      </c>
      <c r="U569" s="47">
        <f t="shared" si="82"/>
        <v>1.3959051959251374</v>
      </c>
      <c r="V569" s="7">
        <f t="shared" si="83"/>
        <v>1.3823452987429432</v>
      </c>
      <c r="W569" s="7">
        <f t="shared" si="84"/>
        <v>1.3959051959251374</v>
      </c>
      <c r="Y569" s="15">
        <v>1.6</v>
      </c>
      <c r="Z569" s="56">
        <f t="shared" si="85"/>
        <v>1075.9051959251374</v>
      </c>
      <c r="AA569" s="7" t="s">
        <v>1473</v>
      </c>
      <c r="AB569" s="7">
        <v>2004</v>
      </c>
      <c r="AC569" s="7" t="s">
        <v>1475</v>
      </c>
      <c r="AD569" s="7" t="s">
        <v>1169</v>
      </c>
      <c r="AE569" s="17" t="s">
        <v>1170</v>
      </c>
    </row>
    <row r="570" spans="1:31" s="7" customFormat="1" ht="12" customHeight="1" x14ac:dyDescent="0.45">
      <c r="A570" s="7">
        <v>568</v>
      </c>
      <c r="B570" s="7" t="s">
        <v>706</v>
      </c>
      <c r="C570" s="7" t="s">
        <v>1052</v>
      </c>
      <c r="D570" s="7" t="s">
        <v>700</v>
      </c>
      <c r="E570" s="27">
        <v>13.368112</v>
      </c>
      <c r="F570" s="27">
        <v>48.725340000000003</v>
      </c>
      <c r="G570" s="7" t="s">
        <v>98</v>
      </c>
      <c r="H570" s="7" t="s">
        <v>701</v>
      </c>
      <c r="I570" s="7">
        <v>320</v>
      </c>
      <c r="J570" s="7">
        <v>320</v>
      </c>
      <c r="K570" s="16">
        <v>5.4</v>
      </c>
      <c r="L570" s="16">
        <v>28.2</v>
      </c>
      <c r="M570" s="27">
        <v>0.1154</v>
      </c>
      <c r="N570" s="32">
        <v>0.51227400000000001</v>
      </c>
      <c r="P570" s="16">
        <f t="shared" si="78"/>
        <v>-0.41331977630910022</v>
      </c>
      <c r="Q570" s="16">
        <f t="shared" si="79"/>
        <v>-7.1005270775870155</v>
      </c>
      <c r="R570" s="7">
        <v>-3.78</v>
      </c>
      <c r="S570" s="16">
        <f t="shared" si="80"/>
        <v>-3.7807426342723227</v>
      </c>
      <c r="T570" s="47">
        <f t="shared" si="81"/>
        <v>-3.7807426342723227</v>
      </c>
      <c r="U570" s="47">
        <f t="shared" si="82"/>
        <v>1.3849924711374362</v>
      </c>
      <c r="V570" s="7">
        <f t="shared" si="83"/>
        <v>1.356578345982385</v>
      </c>
      <c r="W570" s="7">
        <f t="shared" si="84"/>
        <v>1.3849924711374362</v>
      </c>
      <c r="Y570" s="15">
        <v>1.6</v>
      </c>
      <c r="Z570" s="56">
        <f t="shared" si="85"/>
        <v>1064.9924711374363</v>
      </c>
      <c r="AA570" s="7" t="s">
        <v>1473</v>
      </c>
      <c r="AB570" s="7">
        <v>2004</v>
      </c>
      <c r="AC570" s="7" t="s">
        <v>1475</v>
      </c>
      <c r="AD570" s="7" t="s">
        <v>1169</v>
      </c>
      <c r="AE570" s="17" t="s">
        <v>1170</v>
      </c>
    </row>
    <row r="571" spans="1:31" s="7" customFormat="1" ht="12" customHeight="1" x14ac:dyDescent="0.45">
      <c r="A571" s="7">
        <v>569</v>
      </c>
      <c r="B571" s="7" t="s">
        <v>707</v>
      </c>
      <c r="C571" s="7" t="s">
        <v>1052</v>
      </c>
      <c r="D571" s="7" t="s">
        <v>700</v>
      </c>
      <c r="E571" s="27">
        <v>13.356121999999999</v>
      </c>
      <c r="F571" s="27">
        <v>48.814836</v>
      </c>
      <c r="G571" s="7" t="s">
        <v>98</v>
      </c>
      <c r="H571" s="7" t="s">
        <v>701</v>
      </c>
      <c r="I571" s="7">
        <v>320</v>
      </c>
      <c r="J571" s="7">
        <v>320</v>
      </c>
      <c r="K571" s="16">
        <v>3.7</v>
      </c>
      <c r="L571" s="16">
        <v>18</v>
      </c>
      <c r="M571" s="27">
        <v>0.12540000000000001</v>
      </c>
      <c r="N571" s="32">
        <v>0.51227900000000004</v>
      </c>
      <c r="P571" s="16">
        <f t="shared" si="78"/>
        <v>-0.36248093543467208</v>
      </c>
      <c r="Q571" s="16">
        <f t="shared" si="79"/>
        <v>-7.0029923649828074</v>
      </c>
      <c r="R571" s="7">
        <v>-4.09</v>
      </c>
      <c r="S571" s="16">
        <f t="shared" si="80"/>
        <v>-4.0915454915715213</v>
      </c>
      <c r="T571" s="47">
        <f t="shared" si="81"/>
        <v>-4.0915454915715213</v>
      </c>
      <c r="U571" s="47">
        <f t="shared" si="82"/>
        <v>1.4097030503537304</v>
      </c>
      <c r="V571" s="7">
        <f t="shared" si="83"/>
        <v>1.5008818055086981</v>
      </c>
      <c r="W571" s="7">
        <f t="shared" si="84"/>
        <v>1.4097030503537304</v>
      </c>
      <c r="Y571" s="15">
        <v>1.6</v>
      </c>
      <c r="Z571" s="56">
        <f t="shared" si="85"/>
        <v>1089.7030503537305</v>
      </c>
      <c r="AA571" s="7" t="s">
        <v>1473</v>
      </c>
      <c r="AB571" s="7">
        <v>2004</v>
      </c>
      <c r="AC571" s="7" t="s">
        <v>1475</v>
      </c>
      <c r="AD571" s="7" t="s">
        <v>1169</v>
      </c>
      <c r="AE571" s="17" t="s">
        <v>1170</v>
      </c>
    </row>
    <row r="572" spans="1:31" s="7" customFormat="1" ht="12" customHeight="1" x14ac:dyDescent="0.45">
      <c r="A572" s="7">
        <v>570</v>
      </c>
      <c r="B572" s="7" t="s">
        <v>708</v>
      </c>
      <c r="C572" s="7" t="s">
        <v>1052</v>
      </c>
      <c r="D572" s="7" t="s">
        <v>700</v>
      </c>
      <c r="E572" s="27">
        <v>13.356121999999999</v>
      </c>
      <c r="F572" s="27">
        <v>48.814836</v>
      </c>
      <c r="G572" s="7" t="s">
        <v>98</v>
      </c>
      <c r="H572" s="7" t="s">
        <v>701</v>
      </c>
      <c r="I572" s="7">
        <v>320</v>
      </c>
      <c r="J572" s="7">
        <v>320</v>
      </c>
      <c r="K572" s="16">
        <v>6</v>
      </c>
      <c r="L572" s="16">
        <v>30.7</v>
      </c>
      <c r="M572" s="27">
        <v>0.1182</v>
      </c>
      <c r="N572" s="32">
        <v>0.51229100000000005</v>
      </c>
      <c r="P572" s="16">
        <f t="shared" si="78"/>
        <v>-0.39908490086426029</v>
      </c>
      <c r="Q572" s="16">
        <f t="shared" si="79"/>
        <v>-6.7689090547318198</v>
      </c>
      <c r="R572" s="7">
        <v>-3.57</v>
      </c>
      <c r="S572" s="16">
        <f t="shared" si="80"/>
        <v>-3.5634591309900809</v>
      </c>
      <c r="T572" s="47">
        <f t="shared" si="81"/>
        <v>-3.5634591309900809</v>
      </c>
      <c r="U572" s="47">
        <f t="shared" si="82"/>
        <v>1.3672217427759938</v>
      </c>
      <c r="V572" s="7">
        <f t="shared" si="83"/>
        <v>1.3691976232465508</v>
      </c>
      <c r="W572" s="7">
        <f t="shared" si="84"/>
        <v>1.3672217427759938</v>
      </c>
      <c r="Y572" s="15">
        <v>1.6</v>
      </c>
      <c r="Z572" s="56">
        <f t="shared" si="85"/>
        <v>1047.2217427759938</v>
      </c>
      <c r="AA572" s="7" t="s">
        <v>1473</v>
      </c>
      <c r="AB572" s="7">
        <v>2004</v>
      </c>
      <c r="AC572" s="7" t="s">
        <v>1475</v>
      </c>
      <c r="AD572" s="7" t="s">
        <v>1169</v>
      </c>
      <c r="AE572" s="17" t="s">
        <v>1170</v>
      </c>
    </row>
    <row r="573" spans="1:31" s="7" customFormat="1" ht="12" customHeight="1" x14ac:dyDescent="0.45">
      <c r="A573" s="7">
        <v>571</v>
      </c>
      <c r="B573" s="7" t="s">
        <v>709</v>
      </c>
      <c r="C573" s="7" t="s">
        <v>1052</v>
      </c>
      <c r="D573" s="7" t="s">
        <v>700</v>
      </c>
      <c r="E573" s="27">
        <v>13.356121999999999</v>
      </c>
      <c r="F573" s="27">
        <v>48.814836</v>
      </c>
      <c r="G573" s="7" t="s">
        <v>98</v>
      </c>
      <c r="H573" s="7" t="s">
        <v>701</v>
      </c>
      <c r="I573" s="7">
        <v>320</v>
      </c>
      <c r="J573" s="7">
        <v>320</v>
      </c>
      <c r="K573" s="16">
        <v>5.5</v>
      </c>
      <c r="L573" s="16">
        <v>28.3</v>
      </c>
      <c r="M573" s="27">
        <v>0.1183</v>
      </c>
      <c r="N573" s="32">
        <v>0.51230799999999999</v>
      </c>
      <c r="P573" s="16">
        <f t="shared" si="78"/>
        <v>-0.39857651245551606</v>
      </c>
      <c r="Q573" s="16">
        <f t="shared" si="79"/>
        <v>-6.4372910318788445</v>
      </c>
      <c r="R573" s="7">
        <v>-3.24</v>
      </c>
      <c r="S573" s="16">
        <f t="shared" si="80"/>
        <v>-3.2359244838361394</v>
      </c>
      <c r="T573" s="47">
        <f t="shared" si="81"/>
        <v>-3.2359244838361394</v>
      </c>
      <c r="U573" s="47">
        <f t="shared" si="82"/>
        <v>1.340621272388536</v>
      </c>
      <c r="V573" s="7">
        <f t="shared" si="83"/>
        <v>1.3436199351890528</v>
      </c>
      <c r="W573" s="7">
        <f t="shared" si="84"/>
        <v>1.340621272388536</v>
      </c>
      <c r="Y573" s="15">
        <v>1.5</v>
      </c>
      <c r="Z573" s="56">
        <f t="shared" si="85"/>
        <v>1020.621272388536</v>
      </c>
      <c r="AA573" s="7" t="s">
        <v>1473</v>
      </c>
      <c r="AB573" s="7">
        <v>2004</v>
      </c>
      <c r="AC573" s="7" t="s">
        <v>1475</v>
      </c>
      <c r="AD573" s="7" t="s">
        <v>1169</v>
      </c>
      <c r="AE573" s="17" t="s">
        <v>1170</v>
      </c>
    </row>
    <row r="574" spans="1:31" s="7" customFormat="1" ht="12" customHeight="1" x14ac:dyDescent="0.45">
      <c r="A574" s="7">
        <v>572</v>
      </c>
      <c r="B574" s="7" t="s">
        <v>710</v>
      </c>
      <c r="C574" s="7" t="s">
        <v>1052</v>
      </c>
      <c r="D574" s="7" t="s">
        <v>700</v>
      </c>
      <c r="E574" s="27">
        <v>13.352826</v>
      </c>
      <c r="F574" s="27">
        <v>48.774236000000002</v>
      </c>
      <c r="G574" s="7" t="s">
        <v>98</v>
      </c>
      <c r="H574" s="7" t="s">
        <v>701</v>
      </c>
      <c r="I574" s="7">
        <v>320</v>
      </c>
      <c r="J574" s="7">
        <v>320</v>
      </c>
      <c r="K574" s="16">
        <v>8.9</v>
      </c>
      <c r="L574" s="16">
        <v>54.7</v>
      </c>
      <c r="M574" s="27">
        <v>9.8400000000000001E-2</v>
      </c>
      <c r="N574" s="32">
        <v>0.51224599999999998</v>
      </c>
      <c r="P574" s="16">
        <f t="shared" si="78"/>
        <v>-0.49974580579562788</v>
      </c>
      <c r="Q574" s="16">
        <f t="shared" si="79"/>
        <v>-7.6467214681719131</v>
      </c>
      <c r="R574" s="7">
        <v>-3.63</v>
      </c>
      <c r="S574" s="16">
        <f t="shared" si="80"/>
        <v>-3.6327631560214293</v>
      </c>
      <c r="T574" s="47">
        <f t="shared" si="81"/>
        <v>-3.6327631560214293</v>
      </c>
      <c r="U574" s="47">
        <f t="shared" si="82"/>
        <v>1.3736068200118714</v>
      </c>
      <c r="V574" s="7">
        <f t="shared" si="83"/>
        <v>1.194165131229846</v>
      </c>
      <c r="W574" s="7">
        <f t="shared" si="84"/>
        <v>1.3736068200118714</v>
      </c>
      <c r="Y574" s="15">
        <v>1.6</v>
      </c>
      <c r="Z574" s="56">
        <f t="shared" si="85"/>
        <v>1053.6068200118714</v>
      </c>
      <c r="AA574" s="7" t="s">
        <v>1473</v>
      </c>
      <c r="AB574" s="7">
        <v>2004</v>
      </c>
      <c r="AC574" s="7" t="s">
        <v>1475</v>
      </c>
      <c r="AD574" s="7" t="s">
        <v>1169</v>
      </c>
      <c r="AE574" s="17" t="s">
        <v>1170</v>
      </c>
    </row>
    <row r="575" spans="1:31" s="7" customFormat="1" ht="12" customHeight="1" x14ac:dyDescent="0.45">
      <c r="A575" s="7">
        <v>573</v>
      </c>
      <c r="B575" s="7" t="s">
        <v>711</v>
      </c>
      <c r="C575" s="7" t="s">
        <v>1052</v>
      </c>
      <c r="D575" s="7" t="s">
        <v>700</v>
      </c>
      <c r="E575" s="27">
        <v>13.352826</v>
      </c>
      <c r="F575" s="27">
        <v>48.774236000000002</v>
      </c>
      <c r="G575" s="7" t="s">
        <v>98</v>
      </c>
      <c r="I575" s="7">
        <v>320</v>
      </c>
      <c r="J575" s="7">
        <v>320</v>
      </c>
      <c r="K575" s="16">
        <v>9.8000000000000007</v>
      </c>
      <c r="L575" s="16">
        <v>59.1</v>
      </c>
      <c r="M575" s="27">
        <v>9.98E-2</v>
      </c>
      <c r="N575" s="32">
        <v>0.51224099999999995</v>
      </c>
      <c r="P575" s="16">
        <f t="shared" si="78"/>
        <v>-0.49262836807320798</v>
      </c>
      <c r="Q575" s="16">
        <f t="shared" si="79"/>
        <v>-7.7442561807761212</v>
      </c>
      <c r="R575" s="7">
        <v>-3.79</v>
      </c>
      <c r="S575" s="16">
        <f t="shared" si="80"/>
        <v>-3.7874651284121139</v>
      </c>
      <c r="T575" s="47">
        <f t="shared" si="81"/>
        <v>-3.7874651284121139</v>
      </c>
      <c r="U575" s="47">
        <f t="shared" si="82"/>
        <v>1.3861384633677998</v>
      </c>
      <c r="V575" s="7">
        <f t="shared" si="83"/>
        <v>1.2154445828704292</v>
      </c>
      <c r="W575" s="7">
        <f t="shared" si="84"/>
        <v>1.3861384633677998</v>
      </c>
      <c r="Y575" s="15">
        <v>1.6</v>
      </c>
      <c r="Z575" s="56">
        <f t="shared" si="85"/>
        <v>1066.1384633677999</v>
      </c>
      <c r="AA575" s="7" t="s">
        <v>1473</v>
      </c>
      <c r="AB575" s="7">
        <v>2004</v>
      </c>
      <c r="AC575" s="7" t="s">
        <v>1475</v>
      </c>
      <c r="AD575" s="7" t="s">
        <v>1169</v>
      </c>
      <c r="AE575" s="17" t="s">
        <v>1170</v>
      </c>
    </row>
    <row r="576" spans="1:31" s="7" customFormat="1" ht="12" customHeight="1" x14ac:dyDescent="0.45">
      <c r="A576" s="7">
        <v>574</v>
      </c>
      <c r="B576" s="7" t="s">
        <v>607</v>
      </c>
      <c r="C576" s="7" t="s">
        <v>1052</v>
      </c>
      <c r="D576" s="7" t="s">
        <v>1045</v>
      </c>
      <c r="E576" s="27">
        <v>-5.6</v>
      </c>
      <c r="F576" s="27">
        <v>50</v>
      </c>
      <c r="G576" s="7" t="s">
        <v>1359</v>
      </c>
      <c r="H576" s="7" t="s">
        <v>609</v>
      </c>
      <c r="I576" s="7">
        <v>268</v>
      </c>
      <c r="J576" s="7">
        <v>268</v>
      </c>
      <c r="K576" s="16">
        <v>2.0299999999999998</v>
      </c>
      <c r="L576" s="16">
        <v>8.6</v>
      </c>
      <c r="M576" s="27">
        <v>0.14230000000000001</v>
      </c>
      <c r="N576" s="32">
        <v>0.51223200000000002</v>
      </c>
      <c r="P576" s="16">
        <f t="shared" si="76"/>
        <v>-0.27656329435688864</v>
      </c>
      <c r="Q576" s="16">
        <f t="shared" si="70"/>
        <v>-7.9198186634621415</v>
      </c>
      <c r="R576" s="7">
        <v>-6.1</v>
      </c>
      <c r="S576" s="16">
        <f t="shared" si="71"/>
        <v>-6.059432694982223</v>
      </c>
      <c r="T576" s="47">
        <f t="shared" si="72"/>
        <v>-6.059432694982223</v>
      </c>
      <c r="U576" s="47">
        <f t="shared" si="73"/>
        <v>1.525258143821445</v>
      </c>
      <c r="V576" s="7">
        <f t="shared" si="74"/>
        <v>1.9533931939942557</v>
      </c>
      <c r="W576" s="7">
        <f t="shared" si="75"/>
        <v>1.525258143821445</v>
      </c>
      <c r="Y576" s="15">
        <v>1.597</v>
      </c>
      <c r="Z576" s="56">
        <f t="shared" si="77"/>
        <v>1257.2581438214449</v>
      </c>
      <c r="AA576" s="7" t="s">
        <v>1476</v>
      </c>
      <c r="AB576" s="7">
        <v>1994</v>
      </c>
      <c r="AC576" s="7" t="s">
        <v>1046</v>
      </c>
      <c r="AD576" s="7" t="s">
        <v>1171</v>
      </c>
      <c r="AE576" s="17" t="s">
        <v>1172</v>
      </c>
    </row>
    <row r="577" spans="1:31" s="7" customFormat="1" ht="12" customHeight="1" x14ac:dyDescent="0.45">
      <c r="A577" s="7">
        <v>575</v>
      </c>
      <c r="B577" s="7" t="s">
        <v>610</v>
      </c>
      <c r="C577" s="7" t="s">
        <v>1052</v>
      </c>
      <c r="D577" s="7" t="s">
        <v>608</v>
      </c>
      <c r="E577" s="27">
        <v>-5.6</v>
      </c>
      <c r="F577" s="27">
        <v>50</v>
      </c>
      <c r="G577" s="7" t="s">
        <v>1359</v>
      </c>
      <c r="H577" s="7" t="s">
        <v>609</v>
      </c>
      <c r="I577" s="7">
        <v>268</v>
      </c>
      <c r="J577" s="7">
        <v>268</v>
      </c>
      <c r="K577" s="16">
        <v>3.34</v>
      </c>
      <c r="L577" s="16">
        <v>15.3</v>
      </c>
      <c r="M577" s="27">
        <v>0.13189999999999999</v>
      </c>
      <c r="N577" s="32">
        <v>0.51221099999999997</v>
      </c>
      <c r="P577" s="16">
        <f t="shared" si="76"/>
        <v>-0.32943568886629393</v>
      </c>
      <c r="Q577" s="16">
        <f t="shared" si="70"/>
        <v>-8.3294644564013698</v>
      </c>
      <c r="R577" s="7">
        <v>-6.2</v>
      </c>
      <c r="S577" s="16">
        <f t="shared" si="71"/>
        <v>-6.1134164645355842</v>
      </c>
      <c r="T577" s="47">
        <f t="shared" si="72"/>
        <v>-6.1134164645355842</v>
      </c>
      <c r="U577" s="47">
        <f t="shared" si="73"/>
        <v>1.5307132147513716</v>
      </c>
      <c r="V577" s="7">
        <f t="shared" si="74"/>
        <v>1.7452341435523269</v>
      </c>
      <c r="W577" s="7">
        <f t="shared" si="75"/>
        <v>1.5307132147513716</v>
      </c>
      <c r="Y577" s="15">
        <v>1.4530000000000001</v>
      </c>
      <c r="Z577" s="56">
        <f t="shared" si="77"/>
        <v>1262.7132147513717</v>
      </c>
      <c r="AA577" s="7" t="s">
        <v>1476</v>
      </c>
      <c r="AB577" s="7">
        <v>1994</v>
      </c>
      <c r="AC577" s="7" t="s">
        <v>1046</v>
      </c>
      <c r="AD577" s="7" t="s">
        <v>1171</v>
      </c>
      <c r="AE577" s="17" t="s">
        <v>1172</v>
      </c>
    </row>
    <row r="578" spans="1:31" s="7" customFormat="1" ht="12" customHeight="1" x14ac:dyDescent="0.45">
      <c r="A578" s="7">
        <v>576</v>
      </c>
      <c r="B578" s="7" t="s">
        <v>611</v>
      </c>
      <c r="C578" s="7" t="s">
        <v>1052</v>
      </c>
      <c r="D578" s="7" t="s">
        <v>608</v>
      </c>
      <c r="E578" s="27">
        <v>-5.22</v>
      </c>
      <c r="F578" s="27">
        <v>50.18</v>
      </c>
      <c r="G578" s="7" t="s">
        <v>1359</v>
      </c>
      <c r="H578" s="7" t="s">
        <v>612</v>
      </c>
      <c r="I578" s="7">
        <v>268</v>
      </c>
      <c r="J578" s="7">
        <v>268</v>
      </c>
      <c r="K578" s="16">
        <v>3.24</v>
      </c>
      <c r="L578" s="16">
        <v>14.5</v>
      </c>
      <c r="M578" s="27">
        <v>0.13539999999999999</v>
      </c>
      <c r="N578" s="32">
        <v>0.51217800000000002</v>
      </c>
      <c r="P578" s="16">
        <f t="shared" si="76"/>
        <v>-0.31164209456024417</v>
      </c>
      <c r="Q578" s="16">
        <f t="shared" si="70"/>
        <v>-8.973193559588255</v>
      </c>
      <c r="R578" s="7">
        <v>-6.9</v>
      </c>
      <c r="S578" s="16">
        <f t="shared" si="71"/>
        <v>-6.8768395179004038</v>
      </c>
      <c r="T578" s="47">
        <f t="shared" si="72"/>
        <v>-6.8768395179004038</v>
      </c>
      <c r="U578" s="47">
        <f t="shared" si="73"/>
        <v>1.5921558491893744</v>
      </c>
      <c r="V578" s="7">
        <f t="shared" si="74"/>
        <v>1.8864485871315853</v>
      </c>
      <c r="W578" s="7">
        <f t="shared" si="75"/>
        <v>1.5921558491893744</v>
      </c>
      <c r="Y578" s="15">
        <v>1.5660000000000001</v>
      </c>
      <c r="Z578" s="56">
        <f t="shared" si="77"/>
        <v>1324.1558491893743</v>
      </c>
      <c r="AA578" s="7" t="s">
        <v>1476</v>
      </c>
      <c r="AB578" s="7">
        <v>1994</v>
      </c>
      <c r="AC578" s="7" t="s">
        <v>1046</v>
      </c>
      <c r="AD578" s="7" t="s">
        <v>1171</v>
      </c>
      <c r="AE578" s="17" t="s">
        <v>1172</v>
      </c>
    </row>
    <row r="579" spans="1:31" s="7" customFormat="1" ht="12" customHeight="1" x14ac:dyDescent="0.45">
      <c r="A579" s="7">
        <v>577</v>
      </c>
      <c r="B579" s="7" t="s">
        <v>613</v>
      </c>
      <c r="C579" s="7" t="s">
        <v>1052</v>
      </c>
      <c r="D579" s="7" t="s">
        <v>608</v>
      </c>
      <c r="E579" s="27">
        <v>-5.22</v>
      </c>
      <c r="F579" s="27">
        <v>50.18</v>
      </c>
      <c r="G579" s="7" t="s">
        <v>1359</v>
      </c>
      <c r="H579" s="7" t="s">
        <v>614</v>
      </c>
      <c r="I579" s="7">
        <v>290</v>
      </c>
      <c r="J579" s="7">
        <v>290</v>
      </c>
      <c r="K579" s="16">
        <v>4.96</v>
      </c>
      <c r="L579" s="16">
        <v>25.1</v>
      </c>
      <c r="M579" s="27">
        <v>0.1196</v>
      </c>
      <c r="N579" s="32">
        <v>0.51213900000000001</v>
      </c>
      <c r="P579" s="16">
        <f t="shared" si="76"/>
        <v>-0.39196746314184039</v>
      </c>
      <c r="Q579" s="16">
        <f t="shared" si="70"/>
        <v>-9.7339643179017443</v>
      </c>
      <c r="R579" s="7">
        <v>-6.9</v>
      </c>
      <c r="S579" s="16">
        <f t="shared" si="71"/>
        <v>-6.8808331536922882</v>
      </c>
      <c r="T579" s="47">
        <f t="shared" si="72"/>
        <v>-6.8808331536922882</v>
      </c>
      <c r="U579" s="47">
        <f t="shared" si="73"/>
        <v>1.6118165905600959</v>
      </c>
      <c r="V579" s="7">
        <f t="shared" si="74"/>
        <v>1.6340342491142594</v>
      </c>
      <c r="W579" s="7">
        <f t="shared" si="75"/>
        <v>1.6118165905600959</v>
      </c>
      <c r="Y579" s="15">
        <v>1.387</v>
      </c>
      <c r="Z579" s="56">
        <f t="shared" si="77"/>
        <v>1321.8165905600958</v>
      </c>
      <c r="AA579" s="7" t="s">
        <v>1476</v>
      </c>
      <c r="AB579" s="7">
        <v>1994</v>
      </c>
      <c r="AC579" s="7" t="s">
        <v>1046</v>
      </c>
      <c r="AD579" s="7" t="s">
        <v>1171</v>
      </c>
      <c r="AE579" s="17" t="s">
        <v>1172</v>
      </c>
    </row>
    <row r="580" spans="1:31" s="7" customFormat="1" ht="12" customHeight="1" x14ac:dyDescent="0.45">
      <c r="A580" s="7">
        <v>578</v>
      </c>
      <c r="B580" s="7" t="s">
        <v>615</v>
      </c>
      <c r="C580" s="7" t="s">
        <v>1052</v>
      </c>
      <c r="D580" s="7" t="s">
        <v>608</v>
      </c>
      <c r="E580" s="27">
        <v>-5.22</v>
      </c>
      <c r="F580" s="27">
        <v>50.18</v>
      </c>
      <c r="G580" s="7" t="s">
        <v>1359</v>
      </c>
      <c r="H580" s="7" t="s">
        <v>614</v>
      </c>
      <c r="I580" s="7">
        <v>290</v>
      </c>
      <c r="J580" s="7">
        <v>290</v>
      </c>
      <c r="K580" s="16">
        <v>3.63</v>
      </c>
      <c r="L580" s="16">
        <v>17.600000000000001</v>
      </c>
      <c r="M580" s="27">
        <v>0.12470000000000001</v>
      </c>
      <c r="N580" s="32">
        <v>0.51214300000000001</v>
      </c>
      <c r="P580" s="16">
        <f t="shared" si="76"/>
        <v>-0.36603965429588203</v>
      </c>
      <c r="Q580" s="16">
        <f t="shared" si="70"/>
        <v>-9.6559365478177117</v>
      </c>
      <c r="R580" s="7">
        <v>-7</v>
      </c>
      <c r="S580" s="16">
        <f t="shared" si="71"/>
        <v>-6.9915339041979863</v>
      </c>
      <c r="T580" s="47">
        <f t="shared" si="72"/>
        <v>-6.9915339041979863</v>
      </c>
      <c r="U580" s="47">
        <f t="shared" si="73"/>
        <v>1.6203826726753023</v>
      </c>
      <c r="V580" s="7">
        <f t="shared" si="74"/>
        <v>1.7203479130532495</v>
      </c>
      <c r="W580" s="7">
        <f t="shared" si="75"/>
        <v>1.6203826726753023</v>
      </c>
      <c r="Y580" s="15">
        <v>1.452</v>
      </c>
      <c r="Z580" s="56">
        <f t="shared" si="77"/>
        <v>1330.3826726753023</v>
      </c>
      <c r="AA580" s="7" t="s">
        <v>1476</v>
      </c>
      <c r="AB580" s="7">
        <v>1994</v>
      </c>
      <c r="AC580" s="7" t="s">
        <v>1046</v>
      </c>
      <c r="AD580" s="7" t="s">
        <v>1171</v>
      </c>
      <c r="AE580" s="17" t="s">
        <v>1172</v>
      </c>
    </row>
    <row r="581" spans="1:31" s="7" customFormat="1" ht="12" customHeight="1" x14ac:dyDescent="0.45">
      <c r="A581" s="7">
        <v>579</v>
      </c>
      <c r="B581" s="7" t="s">
        <v>616</v>
      </c>
      <c r="C581" s="7" t="s">
        <v>1052</v>
      </c>
      <c r="D581" s="7" t="s">
        <v>608</v>
      </c>
      <c r="E581" s="27">
        <v>-5.22</v>
      </c>
      <c r="F581" s="27">
        <v>50.18</v>
      </c>
      <c r="G581" s="7" t="s">
        <v>1359</v>
      </c>
      <c r="H581" s="7" t="s">
        <v>614</v>
      </c>
      <c r="I581" s="7">
        <v>280</v>
      </c>
      <c r="J581" s="7">
        <v>280</v>
      </c>
      <c r="K581" s="16">
        <v>4.1100000000000003</v>
      </c>
      <c r="L581" s="16">
        <v>17</v>
      </c>
      <c r="M581" s="27">
        <v>0.14580000000000001</v>
      </c>
      <c r="N581" s="32">
        <v>0.51216899999999999</v>
      </c>
      <c r="P581" s="16">
        <f t="shared" si="76"/>
        <v>-0.25876970005083888</v>
      </c>
      <c r="Q581" s="16">
        <f t="shared" si="70"/>
        <v>-9.1487560422764957</v>
      </c>
      <c r="R581" s="7">
        <v>-7.4</v>
      </c>
      <c r="S581" s="16">
        <f t="shared" si="71"/>
        <v>-7.3301225903192</v>
      </c>
      <c r="T581" s="47">
        <f t="shared" si="72"/>
        <v>-7.3301225903192</v>
      </c>
      <c r="U581" s="47">
        <f t="shared" si="73"/>
        <v>1.63722611211257</v>
      </c>
      <c r="V581" s="7">
        <f t="shared" si="74"/>
        <v>2.1933246868138756</v>
      </c>
      <c r="W581" s="7">
        <f t="shared" si="75"/>
        <v>1.63722611211257</v>
      </c>
      <c r="Y581" s="15">
        <v>1.788</v>
      </c>
      <c r="Z581" s="56">
        <f t="shared" si="77"/>
        <v>1357.22611211257</v>
      </c>
      <c r="AA581" s="7" t="s">
        <v>1476</v>
      </c>
      <c r="AB581" s="7">
        <v>1994</v>
      </c>
      <c r="AC581" s="7" t="s">
        <v>1046</v>
      </c>
      <c r="AD581" s="7" t="s">
        <v>1171</v>
      </c>
      <c r="AE581" s="17" t="s">
        <v>1172</v>
      </c>
    </row>
    <row r="582" spans="1:31" s="7" customFormat="1" ht="12" customHeight="1" x14ac:dyDescent="0.45">
      <c r="A582" s="7">
        <v>580</v>
      </c>
      <c r="B582" s="7" t="s">
        <v>617</v>
      </c>
      <c r="C582" s="7" t="s">
        <v>1052</v>
      </c>
      <c r="D582" s="7" t="s">
        <v>608</v>
      </c>
      <c r="E582" s="27">
        <v>-5.22</v>
      </c>
      <c r="F582" s="27">
        <v>50.18</v>
      </c>
      <c r="G582" s="7" t="s">
        <v>1359</v>
      </c>
      <c r="H582" s="7" t="s">
        <v>614</v>
      </c>
      <c r="I582" s="7">
        <v>280</v>
      </c>
      <c r="J582" s="7">
        <v>280</v>
      </c>
      <c r="K582" s="16">
        <v>4.0999999999999996</v>
      </c>
      <c r="L582" s="16">
        <v>17.2</v>
      </c>
      <c r="M582" s="27">
        <v>0.14419999999999999</v>
      </c>
      <c r="N582" s="32">
        <v>0.51216200000000001</v>
      </c>
      <c r="P582" s="16">
        <f t="shared" si="76"/>
        <v>-0.26690391459074736</v>
      </c>
      <c r="Q582" s="16">
        <f t="shared" si="70"/>
        <v>-9.285304639922165</v>
      </c>
      <c r="R582" s="7">
        <v>-7.5</v>
      </c>
      <c r="S582" s="16">
        <f t="shared" si="71"/>
        <v>-7.4095039281783928</v>
      </c>
      <c r="T582" s="47">
        <f t="shared" si="72"/>
        <v>-7.4095039281783928</v>
      </c>
      <c r="U582" s="47">
        <f t="shared" si="73"/>
        <v>1.6438733277341862</v>
      </c>
      <c r="V582" s="7">
        <f t="shared" si="74"/>
        <v>2.1583685005630162</v>
      </c>
      <c r="W582" s="7">
        <f t="shared" si="75"/>
        <v>1.6438733277341862</v>
      </c>
      <c r="Y582" s="15">
        <v>1.764</v>
      </c>
      <c r="Z582" s="56">
        <f t="shared" si="77"/>
        <v>1363.8733277341862</v>
      </c>
      <c r="AA582" s="7" t="s">
        <v>1476</v>
      </c>
      <c r="AB582" s="7">
        <v>1994</v>
      </c>
      <c r="AC582" s="7" t="s">
        <v>1046</v>
      </c>
      <c r="AD582" s="7" t="s">
        <v>1171</v>
      </c>
      <c r="AE582" s="17" t="s">
        <v>1172</v>
      </c>
    </row>
    <row r="583" spans="1:31" s="7" customFormat="1" ht="12" customHeight="1" x14ac:dyDescent="0.45">
      <c r="A583" s="7">
        <v>581</v>
      </c>
      <c r="B583" s="7" t="s">
        <v>618</v>
      </c>
      <c r="C583" s="7" t="s">
        <v>1052</v>
      </c>
      <c r="D583" s="7" t="s">
        <v>608</v>
      </c>
      <c r="E583" s="27">
        <v>-5.2</v>
      </c>
      <c r="F583" s="27">
        <v>50.3</v>
      </c>
      <c r="G583" s="7" t="s">
        <v>1359</v>
      </c>
      <c r="H583" s="7" t="s">
        <v>619</v>
      </c>
      <c r="I583" s="7">
        <v>298</v>
      </c>
      <c r="J583" s="7">
        <v>298</v>
      </c>
      <c r="K583" s="16">
        <v>5.88</v>
      </c>
      <c r="L583" s="16">
        <v>32.9</v>
      </c>
      <c r="M583" s="27">
        <v>0.108</v>
      </c>
      <c r="N583" s="32">
        <v>0.51210900000000004</v>
      </c>
      <c r="P583" s="16">
        <f t="shared" si="76"/>
        <v>-0.45094051855617701</v>
      </c>
      <c r="Q583" s="16">
        <f t="shared" si="70"/>
        <v>-10.319172593525883</v>
      </c>
      <c r="R583" s="7">
        <v>-7</v>
      </c>
      <c r="S583" s="16">
        <f t="shared" si="71"/>
        <v>-6.9462277028293897</v>
      </c>
      <c r="T583" s="47">
        <f t="shared" si="72"/>
        <v>-6.9462277028293897</v>
      </c>
      <c r="U583" s="47">
        <f t="shared" si="73"/>
        <v>1.6243955218459276</v>
      </c>
      <c r="V583" s="7">
        <f t="shared" si="74"/>
        <v>1.4985392270393423</v>
      </c>
      <c r="W583" s="7">
        <f t="shared" si="75"/>
        <v>1.6243955218459276</v>
      </c>
      <c r="Y583" s="15">
        <v>1.2889999999999999</v>
      </c>
      <c r="Z583" s="56">
        <f t="shared" si="77"/>
        <v>1326.3955218459275</v>
      </c>
      <c r="AA583" s="7" t="s">
        <v>1476</v>
      </c>
      <c r="AB583" s="7">
        <v>1994</v>
      </c>
      <c r="AC583" s="7" t="s">
        <v>1046</v>
      </c>
      <c r="AD583" s="7" t="s">
        <v>1171</v>
      </c>
      <c r="AE583" s="17" t="s">
        <v>1172</v>
      </c>
    </row>
    <row r="584" spans="1:31" s="7" customFormat="1" ht="12" customHeight="1" x14ac:dyDescent="0.45">
      <c r="A584" s="7">
        <v>582</v>
      </c>
      <c r="B584" s="7" t="s">
        <v>620</v>
      </c>
      <c r="C584" s="7" t="s">
        <v>1052</v>
      </c>
      <c r="D584" s="7" t="s">
        <v>608</v>
      </c>
      <c r="E584" s="27">
        <v>-5.2</v>
      </c>
      <c r="F584" s="27">
        <v>50.3</v>
      </c>
      <c r="G584" s="7" t="s">
        <v>1359</v>
      </c>
      <c r="H584" s="7" t="s">
        <v>621</v>
      </c>
      <c r="I584" s="7">
        <v>298</v>
      </c>
      <c r="J584" s="7">
        <v>298</v>
      </c>
      <c r="K584" s="16">
        <v>6.23</v>
      </c>
      <c r="L584" s="16">
        <v>28.3</v>
      </c>
      <c r="M584" s="27">
        <v>0.13300000000000001</v>
      </c>
      <c r="N584" s="32">
        <v>0.51229400000000003</v>
      </c>
      <c r="P584" s="16">
        <f t="shared" si="76"/>
        <v>-0.32384341637010672</v>
      </c>
      <c r="Q584" s="16">
        <f t="shared" ref="Q584:Q636" si="86">((N584/0.512638)-1)*10000</f>
        <v>-6.7103882271701831</v>
      </c>
      <c r="R584" s="7">
        <v>-4.3</v>
      </c>
      <c r="S584" s="16">
        <f t="shared" ref="S584:S636" si="87">Q584-25.1*P584*0.001*J584</f>
        <v>-4.2881042414050592</v>
      </c>
      <c r="T584" s="47">
        <f t="shared" ref="T584:T636" si="88">S584</f>
        <v>-4.2881042414050592</v>
      </c>
      <c r="U584" s="47">
        <f t="shared" ref="U584:U636" si="89">W584</f>
        <v>1.407201820192499</v>
      </c>
      <c r="V584" s="7">
        <f t="shared" ref="V584:V636" si="90">(1/0.00654)*LN(1+(N584-0.51315)/(M584-0.2137))</f>
        <v>1.6133525349884292</v>
      </c>
      <c r="W584" s="7">
        <f t="shared" ref="W584:W636" si="91">V584-(V584-J584/1000)*(-0.4-P584)/(-0.4-0.08592)</f>
        <v>1.407201820192499</v>
      </c>
      <c r="Y584" s="15">
        <v>1.3340000000000001</v>
      </c>
      <c r="Z584" s="56">
        <f t="shared" si="77"/>
        <v>1109.2018201924989</v>
      </c>
      <c r="AA584" s="7" t="s">
        <v>1476</v>
      </c>
      <c r="AB584" s="7">
        <v>1994</v>
      </c>
      <c r="AC584" s="7" t="s">
        <v>1046</v>
      </c>
      <c r="AD584" s="7" t="s">
        <v>1171</v>
      </c>
      <c r="AE584" s="17" t="s">
        <v>1172</v>
      </c>
    </row>
    <row r="585" spans="1:31" s="7" customFormat="1" ht="12" customHeight="1" x14ac:dyDescent="0.45">
      <c r="A585" s="7">
        <v>583</v>
      </c>
      <c r="B585" s="7" t="s">
        <v>622</v>
      </c>
      <c r="C585" s="7" t="s">
        <v>1052</v>
      </c>
      <c r="D585" s="7" t="s">
        <v>608</v>
      </c>
      <c r="E585" s="27">
        <v>-4.79</v>
      </c>
      <c r="F585" s="27">
        <v>50.38</v>
      </c>
      <c r="G585" s="7" t="s">
        <v>1359</v>
      </c>
      <c r="H585" s="7" t="s">
        <v>623</v>
      </c>
      <c r="I585" s="7">
        <v>285</v>
      </c>
      <c r="J585" s="7">
        <v>285</v>
      </c>
      <c r="K585" s="16">
        <v>6.73</v>
      </c>
      <c r="L585" s="16">
        <v>35.299999999999997</v>
      </c>
      <c r="M585" s="27">
        <v>0.1154</v>
      </c>
      <c r="N585" s="32">
        <v>0.51217199999999996</v>
      </c>
      <c r="P585" s="16">
        <f t="shared" si="76"/>
        <v>-0.41331977630910022</v>
      </c>
      <c r="Q585" s="16">
        <f t="shared" si="86"/>
        <v>-9.0902352147148591</v>
      </c>
      <c r="R585" s="7">
        <v>-6.2</v>
      </c>
      <c r="S585" s="16">
        <f t="shared" si="87"/>
        <v>-6.1335521948877112</v>
      </c>
      <c r="T585" s="47">
        <f t="shared" si="88"/>
        <v>-6.1335521948877112</v>
      </c>
      <c r="U585" s="47">
        <f t="shared" si="89"/>
        <v>1.5474386637015225</v>
      </c>
      <c r="V585" s="7">
        <f t="shared" si="90"/>
        <v>1.5137566507642108</v>
      </c>
      <c r="W585" s="7">
        <f t="shared" si="91"/>
        <v>1.5474386637015225</v>
      </c>
      <c r="Y585" s="15">
        <v>1.2889999999999999</v>
      </c>
      <c r="Z585" s="56">
        <f t="shared" si="77"/>
        <v>1262.4386637015225</v>
      </c>
      <c r="AA585" s="7" t="s">
        <v>1476</v>
      </c>
      <c r="AB585" s="7">
        <v>1994</v>
      </c>
      <c r="AC585" s="7" t="s">
        <v>1046</v>
      </c>
      <c r="AD585" s="7" t="s">
        <v>1171</v>
      </c>
      <c r="AE585" s="17" t="s">
        <v>1172</v>
      </c>
    </row>
    <row r="586" spans="1:31" s="7" customFormat="1" ht="12" customHeight="1" x14ac:dyDescent="0.45">
      <c r="A586" s="7">
        <v>584</v>
      </c>
      <c r="B586" s="7" t="s">
        <v>624</v>
      </c>
      <c r="C586" s="7" t="s">
        <v>1052</v>
      </c>
      <c r="D586" s="7" t="s">
        <v>608</v>
      </c>
      <c r="E586" s="27">
        <v>-4.79</v>
      </c>
      <c r="F586" s="27">
        <v>50.38</v>
      </c>
      <c r="G586" s="7" t="s">
        <v>1359</v>
      </c>
      <c r="H586" s="7" t="s">
        <v>1425</v>
      </c>
      <c r="I586" s="7">
        <v>274</v>
      </c>
      <c r="J586" s="7">
        <v>274</v>
      </c>
      <c r="K586" s="16">
        <v>0.34</v>
      </c>
      <c r="L586" s="16">
        <v>1.5</v>
      </c>
      <c r="M586" s="27">
        <v>0.13539999999999999</v>
      </c>
      <c r="N586" s="32">
        <v>0.51216200000000001</v>
      </c>
      <c r="P586" s="16">
        <f t="shared" si="76"/>
        <v>-0.31164209456024417</v>
      </c>
      <c r="Q586" s="16">
        <f t="shared" si="86"/>
        <v>-9.285304639922165</v>
      </c>
      <c r="R586" s="7">
        <v>-7.2</v>
      </c>
      <c r="S586" s="16">
        <f t="shared" si="87"/>
        <v>-7.142017298793542</v>
      </c>
      <c r="T586" s="47">
        <f t="shared" si="88"/>
        <v>-7.142017298793542</v>
      </c>
      <c r="U586" s="47">
        <f t="shared" si="89"/>
        <v>1.6184943908909524</v>
      </c>
      <c r="V586" s="7">
        <f t="shared" si="90"/>
        <v>1.9173073559097369</v>
      </c>
      <c r="W586" s="7">
        <f t="shared" si="91"/>
        <v>1.6184943908909524</v>
      </c>
      <c r="Y586" s="15">
        <v>1.5920000000000001</v>
      </c>
      <c r="Z586" s="56">
        <f t="shared" si="77"/>
        <v>1344.4943908909524</v>
      </c>
      <c r="AA586" s="7" t="s">
        <v>1476</v>
      </c>
      <c r="AB586" s="7">
        <v>1994</v>
      </c>
      <c r="AC586" s="7" t="s">
        <v>1046</v>
      </c>
      <c r="AD586" s="7" t="s">
        <v>1171</v>
      </c>
      <c r="AE586" s="17" t="s">
        <v>1172</v>
      </c>
    </row>
    <row r="587" spans="1:31" s="7" customFormat="1" ht="12" customHeight="1" x14ac:dyDescent="0.45">
      <c r="A587" s="7">
        <v>585</v>
      </c>
      <c r="B587" s="7" t="s">
        <v>625</v>
      </c>
      <c r="C587" s="7" t="s">
        <v>1052</v>
      </c>
      <c r="D587" s="7" t="s">
        <v>608</v>
      </c>
      <c r="E587" s="27">
        <v>-4.79</v>
      </c>
      <c r="F587" s="27">
        <v>50.38</v>
      </c>
      <c r="G587" s="7" t="s">
        <v>1359</v>
      </c>
      <c r="H587" s="7" t="s">
        <v>1425</v>
      </c>
      <c r="I587" s="7">
        <v>274</v>
      </c>
      <c r="J587" s="7">
        <v>274</v>
      </c>
      <c r="K587" s="16">
        <v>0.08</v>
      </c>
      <c r="L587" s="16">
        <v>0.26500000000000001</v>
      </c>
      <c r="M587" s="27">
        <v>0.18940000000000001</v>
      </c>
      <c r="N587" s="32">
        <v>0.51228099999999999</v>
      </c>
      <c r="P587" s="16">
        <f t="shared" si="76"/>
        <v>-3.7112353838332446E-2</v>
      </c>
      <c r="Q587" s="16">
        <f t="shared" si="86"/>
        <v>-6.9639784799424564</v>
      </c>
      <c r="R587" s="7">
        <v>-6.8</v>
      </c>
      <c r="S587" s="16">
        <f t="shared" si="87"/>
        <v>-6.708741977654709</v>
      </c>
      <c r="T587" s="47">
        <f t="shared" si="88"/>
        <v>-6.708741977654709</v>
      </c>
      <c r="U587" s="47">
        <f t="shared" si="89"/>
        <v>1.5649354067058878</v>
      </c>
      <c r="V587" s="7">
        <f t="shared" si="90"/>
        <v>5.372588405865999</v>
      </c>
      <c r="W587" s="7">
        <f t="shared" si="91"/>
        <v>1.5649354067058878</v>
      </c>
      <c r="Y587" s="15"/>
      <c r="Z587" s="56">
        <f t="shared" si="77"/>
        <v>1290.9354067058878</v>
      </c>
      <c r="AA587" s="7" t="s">
        <v>1476</v>
      </c>
      <c r="AB587" s="7">
        <v>1994</v>
      </c>
      <c r="AC587" s="7" t="s">
        <v>1046</v>
      </c>
      <c r="AD587" s="7" t="s">
        <v>1171</v>
      </c>
      <c r="AE587" s="17" t="s">
        <v>1172</v>
      </c>
    </row>
    <row r="588" spans="1:31" s="7" customFormat="1" ht="12" customHeight="1" x14ac:dyDescent="0.45">
      <c r="A588" s="7">
        <v>586</v>
      </c>
      <c r="B588" s="7" t="s">
        <v>626</v>
      </c>
      <c r="C588" s="7" t="s">
        <v>1052</v>
      </c>
      <c r="D588" s="7" t="s">
        <v>608</v>
      </c>
      <c r="E588" s="27">
        <v>-4.79</v>
      </c>
      <c r="F588" s="27">
        <v>50.38</v>
      </c>
      <c r="G588" s="7" t="s">
        <v>1359</v>
      </c>
      <c r="H588" s="7" t="s">
        <v>1425</v>
      </c>
      <c r="I588" s="7">
        <v>274</v>
      </c>
      <c r="J588" s="7">
        <v>274</v>
      </c>
      <c r="K588" s="16">
        <v>0.11</v>
      </c>
      <c r="L588" s="16">
        <v>0.36699999999999999</v>
      </c>
      <c r="M588" s="27">
        <v>0.18709999999999999</v>
      </c>
      <c r="N588" s="32">
        <v>0.51227400000000001</v>
      </c>
      <c r="P588" s="16">
        <f t="shared" si="76"/>
        <v>-4.8805287239451101E-2</v>
      </c>
      <c r="Q588" s="16">
        <f t="shared" si="86"/>
        <v>-7.1005270775870155</v>
      </c>
      <c r="R588" s="7">
        <v>-6.8</v>
      </c>
      <c r="S588" s="16">
        <f t="shared" si="87"/>
        <v>-6.7648735951264145</v>
      </c>
      <c r="T588" s="47">
        <f t="shared" si="88"/>
        <v>-6.7648735951264145</v>
      </c>
      <c r="U588" s="47">
        <f t="shared" si="89"/>
        <v>1.5716750666668573</v>
      </c>
      <c r="V588" s="7">
        <f t="shared" si="90"/>
        <v>4.9543854073366038</v>
      </c>
      <c r="W588" s="7">
        <f t="shared" si="91"/>
        <v>1.5716750666668573</v>
      </c>
      <c r="Y588" s="15"/>
      <c r="Z588" s="56">
        <f t="shared" si="77"/>
        <v>1297.6750666668572</v>
      </c>
      <c r="AA588" s="7" t="s">
        <v>1476</v>
      </c>
      <c r="AB588" s="7">
        <v>1994</v>
      </c>
      <c r="AC588" s="7" t="s">
        <v>1046</v>
      </c>
      <c r="AD588" s="7" t="s">
        <v>1171</v>
      </c>
      <c r="AE588" s="17" t="s">
        <v>1172</v>
      </c>
    </row>
    <row r="589" spans="1:31" s="7" customFormat="1" ht="12" customHeight="1" x14ac:dyDescent="0.45">
      <c r="A589" s="7">
        <v>587</v>
      </c>
      <c r="B589" s="7" t="s">
        <v>627</v>
      </c>
      <c r="C589" s="7" t="s">
        <v>1052</v>
      </c>
      <c r="D589" s="7" t="s">
        <v>608</v>
      </c>
      <c r="E589" s="27">
        <v>-4.79</v>
      </c>
      <c r="F589" s="27">
        <v>50.38</v>
      </c>
      <c r="G589" s="7" t="s">
        <v>1359</v>
      </c>
      <c r="H589" s="7" t="s">
        <v>1425</v>
      </c>
      <c r="I589" s="7">
        <v>274</v>
      </c>
      <c r="J589" s="7">
        <v>274</v>
      </c>
      <c r="K589" s="16">
        <v>0.43</v>
      </c>
      <c r="L589" s="16">
        <v>1.96</v>
      </c>
      <c r="M589" s="27">
        <v>0.13270000000000001</v>
      </c>
      <c r="N589" s="32">
        <v>0.51214400000000004</v>
      </c>
      <c r="P589" s="16">
        <f t="shared" si="76"/>
        <v>-0.32536858159633963</v>
      </c>
      <c r="Q589" s="16">
        <f t="shared" si="86"/>
        <v>-9.636429605296426</v>
      </c>
      <c r="R589" s="7">
        <v>-7.4</v>
      </c>
      <c r="S589" s="16">
        <f t="shared" si="87"/>
        <v>-7.3987397222257592</v>
      </c>
      <c r="T589" s="47">
        <f t="shared" si="88"/>
        <v>-7.3987397222257592</v>
      </c>
      <c r="U589" s="47">
        <f t="shared" si="89"/>
        <v>1.639557926805058</v>
      </c>
      <c r="V589" s="7">
        <f t="shared" si="90"/>
        <v>1.8873487227329804</v>
      </c>
      <c r="W589" s="7">
        <f t="shared" si="91"/>
        <v>1.639557926805058</v>
      </c>
      <c r="Y589" s="15">
        <v>1.575</v>
      </c>
      <c r="Z589" s="56">
        <f t="shared" si="77"/>
        <v>1365.5579268050581</v>
      </c>
      <c r="AA589" s="7" t="s">
        <v>1476</v>
      </c>
      <c r="AB589" s="7">
        <v>1994</v>
      </c>
      <c r="AC589" s="7" t="s">
        <v>1046</v>
      </c>
      <c r="AD589" s="7" t="s">
        <v>1171</v>
      </c>
      <c r="AE589" s="17" t="s">
        <v>1172</v>
      </c>
    </row>
    <row r="590" spans="1:31" s="7" customFormat="1" ht="12" customHeight="1" x14ac:dyDescent="0.45">
      <c r="A590" s="7">
        <v>588</v>
      </c>
      <c r="B590" s="7" t="s">
        <v>628</v>
      </c>
      <c r="C590" s="7" t="s">
        <v>1052</v>
      </c>
      <c r="D590" s="7" t="s">
        <v>608</v>
      </c>
      <c r="E590" s="27">
        <v>-4.79</v>
      </c>
      <c r="F590" s="27">
        <v>50.38</v>
      </c>
      <c r="G590" s="7" t="s">
        <v>1359</v>
      </c>
      <c r="H590" s="7" t="s">
        <v>1425</v>
      </c>
      <c r="I590" s="7">
        <v>280</v>
      </c>
      <c r="J590" s="7">
        <v>280</v>
      </c>
      <c r="K590" s="16">
        <v>0.42</v>
      </c>
      <c r="L590" s="16">
        <v>2.09</v>
      </c>
      <c r="M590" s="27">
        <v>0.1229</v>
      </c>
      <c r="N590" s="32">
        <v>0.51210999999999995</v>
      </c>
      <c r="P590" s="16">
        <f t="shared" ref="P590:P642" si="92">(M590/0.1967)-1</f>
        <v>-0.3751906456532792</v>
      </c>
      <c r="Q590" s="16">
        <f t="shared" si="86"/>
        <v>-10.299665651006817</v>
      </c>
      <c r="R590" s="7">
        <v>-7.7</v>
      </c>
      <c r="S590" s="16">
        <f t="shared" si="87"/>
        <v>-7.6628257933555712</v>
      </c>
      <c r="T590" s="47">
        <f t="shared" si="88"/>
        <v>-7.6628257933555712</v>
      </c>
      <c r="U590" s="47">
        <f t="shared" si="89"/>
        <v>1.6667702705027321</v>
      </c>
      <c r="V590" s="7">
        <f t="shared" si="90"/>
        <v>1.7413833278301269</v>
      </c>
      <c r="W590" s="7">
        <f t="shared" si="91"/>
        <v>1.6667702705027321</v>
      </c>
      <c r="Y590" s="15">
        <v>1.4750000000000001</v>
      </c>
      <c r="Z590" s="56">
        <f t="shared" ref="Z590:Z642" si="93">U590*1000-J590</f>
        <v>1386.770270502732</v>
      </c>
      <c r="AA590" s="7" t="s">
        <v>1476</v>
      </c>
      <c r="AB590" s="7">
        <v>1994</v>
      </c>
      <c r="AC590" s="7" t="s">
        <v>1046</v>
      </c>
      <c r="AD590" s="7" t="s">
        <v>1171</v>
      </c>
      <c r="AE590" s="17" t="s">
        <v>1172</v>
      </c>
    </row>
    <row r="591" spans="1:31" s="7" customFormat="1" ht="12" customHeight="1" x14ac:dyDescent="0.45">
      <c r="A591" s="7">
        <v>589</v>
      </c>
      <c r="B591" s="7" t="s">
        <v>629</v>
      </c>
      <c r="C591" s="7" t="s">
        <v>1052</v>
      </c>
      <c r="D591" s="7" t="s">
        <v>608</v>
      </c>
      <c r="E591" s="27">
        <v>-4.8600000000000003</v>
      </c>
      <c r="F591" s="27">
        <v>50.48</v>
      </c>
      <c r="G591" s="7" t="s">
        <v>1359</v>
      </c>
      <c r="H591" s="7" t="s">
        <v>630</v>
      </c>
      <c r="I591" s="7">
        <v>270</v>
      </c>
      <c r="J591" s="7">
        <v>270</v>
      </c>
      <c r="K591" s="16">
        <v>5.72</v>
      </c>
      <c r="L591" s="16">
        <v>28</v>
      </c>
      <c r="M591" s="27">
        <v>0.1234</v>
      </c>
      <c r="N591" s="32">
        <v>0.51212199999999997</v>
      </c>
      <c r="P591" s="16">
        <f t="shared" si="92"/>
        <v>-0.37264870360955782</v>
      </c>
      <c r="Q591" s="16">
        <f t="shared" si="86"/>
        <v>-10.06558234075694</v>
      </c>
      <c r="R591" s="7">
        <v>-7.6</v>
      </c>
      <c r="S591" s="16">
        <f t="shared" si="87"/>
        <v>-7.5401420763949663</v>
      </c>
      <c r="T591" s="47">
        <f t="shared" si="88"/>
        <v>-7.5401420763949663</v>
      </c>
      <c r="U591" s="47">
        <f t="shared" si="89"/>
        <v>1.6486513925374437</v>
      </c>
      <c r="V591" s="7">
        <f t="shared" si="90"/>
        <v>1.7308809528183247</v>
      </c>
      <c r="W591" s="7">
        <f t="shared" si="91"/>
        <v>1.6486513925374437</v>
      </c>
      <c r="Y591" s="15">
        <v>1.464</v>
      </c>
      <c r="Z591" s="56">
        <f t="shared" si="93"/>
        <v>1378.6513925374438</v>
      </c>
      <c r="AA591" s="7" t="s">
        <v>1476</v>
      </c>
      <c r="AB591" s="7">
        <v>1994</v>
      </c>
      <c r="AC591" s="7" t="s">
        <v>1046</v>
      </c>
      <c r="AD591" s="7" t="s">
        <v>1171</v>
      </c>
      <c r="AE591" s="17" t="s">
        <v>1172</v>
      </c>
    </row>
    <row r="592" spans="1:31" s="7" customFormat="1" ht="12" customHeight="1" x14ac:dyDescent="0.45">
      <c r="A592" s="7">
        <v>590</v>
      </c>
      <c r="B592" s="7" t="s">
        <v>631</v>
      </c>
      <c r="C592" s="7" t="s">
        <v>1052</v>
      </c>
      <c r="D592" s="7" t="s">
        <v>608</v>
      </c>
      <c r="E592" s="27">
        <v>-4.24</v>
      </c>
      <c r="F592" s="27">
        <v>50.53</v>
      </c>
      <c r="G592" s="7" t="s">
        <v>1359</v>
      </c>
      <c r="H592" s="7" t="s">
        <v>632</v>
      </c>
      <c r="I592" s="7">
        <v>287</v>
      </c>
      <c r="J592" s="7">
        <v>287</v>
      </c>
      <c r="K592" s="16">
        <v>5.5</v>
      </c>
      <c r="L592" s="16">
        <v>27.5</v>
      </c>
      <c r="M592" s="27">
        <v>0.12089999999999999</v>
      </c>
      <c r="N592" s="32">
        <v>0.512131</v>
      </c>
      <c r="P592" s="16">
        <f t="shared" si="92"/>
        <v>-0.38535841382816483</v>
      </c>
      <c r="Q592" s="16">
        <f t="shared" si="86"/>
        <v>-9.8900198580686993</v>
      </c>
      <c r="R592" s="7">
        <v>-7.2</v>
      </c>
      <c r="S592" s="16">
        <f t="shared" si="87"/>
        <v>-7.1140134523747482</v>
      </c>
      <c r="T592" s="47">
        <f t="shared" si="88"/>
        <v>-7.1140134523747482</v>
      </c>
      <c r="U592" s="47">
        <f t="shared" si="89"/>
        <v>1.6281728171982015</v>
      </c>
      <c r="V592" s="7">
        <f t="shared" si="90"/>
        <v>1.6698401136373089</v>
      </c>
      <c r="W592" s="7">
        <f t="shared" si="91"/>
        <v>1.6281728171982015</v>
      </c>
      <c r="Y592" s="15">
        <v>1.4159999999999999</v>
      </c>
      <c r="Z592" s="56">
        <f t="shared" si="93"/>
        <v>1341.1728171982015</v>
      </c>
      <c r="AA592" s="7" t="s">
        <v>1476</v>
      </c>
      <c r="AB592" s="7">
        <v>1994</v>
      </c>
      <c r="AC592" s="7" t="s">
        <v>1046</v>
      </c>
      <c r="AD592" s="7" t="s">
        <v>1171</v>
      </c>
      <c r="AE592" s="17" t="s">
        <v>1172</v>
      </c>
    </row>
    <row r="593" spans="1:31" s="7" customFormat="1" ht="12" customHeight="1" x14ac:dyDescent="0.45">
      <c r="A593" s="7">
        <v>591</v>
      </c>
      <c r="B593" s="7" t="s">
        <v>633</v>
      </c>
      <c r="C593" s="7" t="s">
        <v>1052</v>
      </c>
      <c r="D593" s="7" t="s">
        <v>1045</v>
      </c>
      <c r="E593" s="27">
        <v>-4.3</v>
      </c>
      <c r="F593" s="27">
        <v>50.52</v>
      </c>
      <c r="G593" s="7" t="s">
        <v>1359</v>
      </c>
      <c r="H593" s="7" t="s">
        <v>634</v>
      </c>
      <c r="I593" s="7">
        <v>290</v>
      </c>
      <c r="J593" s="7">
        <v>290</v>
      </c>
      <c r="K593" s="16">
        <v>4.04</v>
      </c>
      <c r="L593" s="16">
        <v>20.6</v>
      </c>
      <c r="M593" s="27">
        <v>0.11840000000000001</v>
      </c>
      <c r="N593" s="32">
        <v>0.51217699999999999</v>
      </c>
      <c r="P593" s="16">
        <f t="shared" si="92"/>
        <v>-0.39806812404677172</v>
      </c>
      <c r="Q593" s="16">
        <f t="shared" si="86"/>
        <v>-8.9927005021095407</v>
      </c>
      <c r="R593" s="7">
        <v>-6.1</v>
      </c>
      <c r="S593" s="16">
        <f t="shared" si="87"/>
        <v>-6.0951626271730888</v>
      </c>
      <c r="T593" s="47">
        <f t="shared" si="88"/>
        <v>-6.0951626271730888</v>
      </c>
      <c r="U593" s="47">
        <f t="shared" si="89"/>
        <v>1.5482033195139826</v>
      </c>
      <c r="V593" s="7">
        <f t="shared" si="90"/>
        <v>1.553225535176874</v>
      </c>
      <c r="W593" s="7">
        <f t="shared" si="91"/>
        <v>1.5482033195139826</v>
      </c>
      <c r="Y593" s="15">
        <v>1.319</v>
      </c>
      <c r="Z593" s="56">
        <f t="shared" si="93"/>
        <v>1258.2033195139827</v>
      </c>
      <c r="AA593" s="7" t="s">
        <v>1476</v>
      </c>
      <c r="AB593" s="7">
        <v>1994</v>
      </c>
      <c r="AC593" s="7" t="s">
        <v>1046</v>
      </c>
      <c r="AD593" s="7" t="s">
        <v>1171</v>
      </c>
      <c r="AE593" s="17" t="s">
        <v>1172</v>
      </c>
    </row>
    <row r="594" spans="1:31" s="7" customFormat="1" ht="12" customHeight="1" x14ac:dyDescent="0.45">
      <c r="A594" s="7">
        <v>592</v>
      </c>
      <c r="B594" s="7" t="s">
        <v>635</v>
      </c>
      <c r="C594" s="7" t="s">
        <v>1052</v>
      </c>
      <c r="D594" s="7" t="s">
        <v>608</v>
      </c>
      <c r="E594" s="27">
        <v>-4.3</v>
      </c>
      <c r="F594" s="27">
        <v>50.52</v>
      </c>
      <c r="G594" s="7" t="s">
        <v>1359</v>
      </c>
      <c r="H594" s="7" t="s">
        <v>636</v>
      </c>
      <c r="I594" s="7">
        <v>282</v>
      </c>
      <c r="J594" s="7">
        <v>282</v>
      </c>
      <c r="K594" s="16">
        <v>5.42</v>
      </c>
      <c r="L594" s="16">
        <v>25.6</v>
      </c>
      <c r="M594" s="27">
        <v>0.12790000000000001</v>
      </c>
      <c r="N594" s="32">
        <v>0.51225100000000001</v>
      </c>
      <c r="P594" s="16">
        <f t="shared" si="92"/>
        <v>-0.34977122521606507</v>
      </c>
      <c r="Q594" s="16">
        <f t="shared" si="86"/>
        <v>-7.5491867555665948</v>
      </c>
      <c r="R594" s="7">
        <v>-5.0999999999999996</v>
      </c>
      <c r="S594" s="16">
        <f t="shared" si="87"/>
        <v>-5.0734360692422431</v>
      </c>
      <c r="T594" s="47">
        <f t="shared" si="88"/>
        <v>-5.0734360692422431</v>
      </c>
      <c r="U594" s="47">
        <f t="shared" si="89"/>
        <v>1.4581864115238765</v>
      </c>
      <c r="V594" s="7">
        <f t="shared" si="90"/>
        <v>1.5937833640194419</v>
      </c>
      <c r="W594" s="7">
        <f t="shared" si="91"/>
        <v>1.4581864115238765</v>
      </c>
      <c r="Y594" s="15">
        <v>1.363</v>
      </c>
      <c r="Z594" s="56">
        <f t="shared" si="93"/>
        <v>1176.1864115238766</v>
      </c>
      <c r="AA594" s="7" t="s">
        <v>1476</v>
      </c>
      <c r="AB594" s="7">
        <v>1994</v>
      </c>
      <c r="AC594" s="7" t="s">
        <v>1046</v>
      </c>
      <c r="AD594" s="7" t="s">
        <v>1171</v>
      </c>
      <c r="AE594" s="17" t="s">
        <v>1172</v>
      </c>
    </row>
    <row r="595" spans="1:31" s="7" customFormat="1" ht="12" customHeight="1" x14ac:dyDescent="0.45">
      <c r="A595" s="7">
        <v>593</v>
      </c>
      <c r="B595" s="7" t="s">
        <v>637</v>
      </c>
      <c r="C595" s="7" t="s">
        <v>1052</v>
      </c>
      <c r="D595" s="7" t="s">
        <v>608</v>
      </c>
      <c r="E595" s="27">
        <v>-4.2300000000000004</v>
      </c>
      <c r="F595" s="27">
        <v>50.52</v>
      </c>
      <c r="G595" s="7" t="s">
        <v>1359</v>
      </c>
      <c r="H595" s="7" t="s">
        <v>638</v>
      </c>
      <c r="I595" s="7">
        <v>290</v>
      </c>
      <c r="J595" s="7">
        <v>290</v>
      </c>
      <c r="K595" s="16">
        <v>4.95</v>
      </c>
      <c r="L595" s="16">
        <v>24.1</v>
      </c>
      <c r="M595" s="27">
        <v>0.12429999999999999</v>
      </c>
      <c r="N595" s="32">
        <v>0.51214700000000002</v>
      </c>
      <c r="P595" s="16">
        <f t="shared" si="92"/>
        <v>-0.36807320793085929</v>
      </c>
      <c r="Q595" s="16">
        <f t="shared" si="86"/>
        <v>-9.5779087777347893</v>
      </c>
      <c r="R595" s="7">
        <v>-6.9</v>
      </c>
      <c r="S595" s="16">
        <f t="shared" si="87"/>
        <v>-6.8987038972060644</v>
      </c>
      <c r="T595" s="47">
        <f t="shared" si="88"/>
        <v>-6.8987038972060644</v>
      </c>
      <c r="U595" s="47">
        <f t="shared" si="89"/>
        <v>1.6128963436821442</v>
      </c>
      <c r="V595" s="7">
        <f t="shared" si="90"/>
        <v>1.7059282123443702</v>
      </c>
      <c r="W595" s="7">
        <f t="shared" si="91"/>
        <v>1.6128963436821442</v>
      </c>
      <c r="Y595" s="15">
        <v>1.44</v>
      </c>
      <c r="Z595" s="56">
        <f t="shared" si="93"/>
        <v>1322.8963436821441</v>
      </c>
      <c r="AA595" s="7" t="s">
        <v>1476</v>
      </c>
      <c r="AB595" s="7">
        <v>1994</v>
      </c>
      <c r="AC595" s="7" t="s">
        <v>1046</v>
      </c>
      <c r="AD595" s="7" t="s">
        <v>1171</v>
      </c>
      <c r="AE595" s="17" t="s">
        <v>1172</v>
      </c>
    </row>
    <row r="596" spans="1:31" s="7" customFormat="1" ht="12" customHeight="1" x14ac:dyDescent="0.45">
      <c r="A596" s="7">
        <v>594</v>
      </c>
      <c r="B596" s="7" t="s">
        <v>639</v>
      </c>
      <c r="C596" s="7" t="s">
        <v>1052</v>
      </c>
      <c r="D596" s="7" t="s">
        <v>608</v>
      </c>
      <c r="E596" s="27">
        <v>-4.79</v>
      </c>
      <c r="F596" s="27">
        <v>50.38</v>
      </c>
      <c r="G596" s="7" t="s">
        <v>1359</v>
      </c>
      <c r="H596" s="7" t="s">
        <v>640</v>
      </c>
      <c r="I596" s="7">
        <v>280</v>
      </c>
      <c r="J596" s="7">
        <v>280</v>
      </c>
      <c r="K596" s="16">
        <v>6.51</v>
      </c>
      <c r="L596" s="16">
        <v>31.4</v>
      </c>
      <c r="M596" s="27">
        <v>0.12559999999999999</v>
      </c>
      <c r="N596" s="32">
        <v>0.51227</v>
      </c>
      <c r="P596" s="16">
        <f t="shared" si="92"/>
        <v>-0.36146415861718362</v>
      </c>
      <c r="Q596" s="16">
        <f t="shared" si="86"/>
        <v>-7.1785548476710481</v>
      </c>
      <c r="R596" s="7">
        <v>-4.7</v>
      </c>
      <c r="S596" s="16">
        <f t="shared" si="87"/>
        <v>-4.6381847409094821</v>
      </c>
      <c r="T596" s="47">
        <f t="shared" si="88"/>
        <v>-4.6381847409094821</v>
      </c>
      <c r="U596" s="47">
        <f t="shared" si="89"/>
        <v>1.4214215235376515</v>
      </c>
      <c r="V596" s="7">
        <f t="shared" si="90"/>
        <v>1.5197389045507264</v>
      </c>
      <c r="W596" s="7">
        <f t="shared" si="91"/>
        <v>1.4214215235376515</v>
      </c>
      <c r="Y596" s="15">
        <v>1.2709999999999999</v>
      </c>
      <c r="Z596" s="56">
        <f t="shared" si="93"/>
        <v>1141.4215235376514</v>
      </c>
      <c r="AA596" s="7" t="s">
        <v>1476</v>
      </c>
      <c r="AB596" s="7">
        <v>1994</v>
      </c>
      <c r="AC596" s="7" t="s">
        <v>1046</v>
      </c>
      <c r="AD596" s="7" t="s">
        <v>1171</v>
      </c>
      <c r="AE596" s="17" t="s">
        <v>1172</v>
      </c>
    </row>
    <row r="597" spans="1:31" s="7" customFormat="1" ht="12" customHeight="1" x14ac:dyDescent="0.45">
      <c r="A597" s="7">
        <v>595</v>
      </c>
      <c r="B597" s="7" t="s">
        <v>641</v>
      </c>
      <c r="C597" s="7" t="s">
        <v>1052</v>
      </c>
      <c r="D597" s="7" t="s">
        <v>608</v>
      </c>
      <c r="E597" s="27">
        <v>-4.79</v>
      </c>
      <c r="F597" s="27">
        <v>50.38</v>
      </c>
      <c r="G597" s="7" t="s">
        <v>1359</v>
      </c>
      <c r="H597" s="7" t="s">
        <v>642</v>
      </c>
      <c r="I597" s="7">
        <v>280</v>
      </c>
      <c r="J597" s="7">
        <v>280</v>
      </c>
      <c r="K597" s="16">
        <v>3.74</v>
      </c>
      <c r="L597" s="16">
        <v>15.6</v>
      </c>
      <c r="M597" s="27">
        <v>0.14480000000000001</v>
      </c>
      <c r="N597" s="32">
        <v>0.51230200000000004</v>
      </c>
      <c r="P597" s="16">
        <f t="shared" si="92"/>
        <v>-0.26385358413828164</v>
      </c>
      <c r="Q597" s="16">
        <f t="shared" si="86"/>
        <v>-6.5543326870032281</v>
      </c>
      <c r="R597" s="7">
        <v>-4.7</v>
      </c>
      <c r="S597" s="16">
        <f t="shared" si="87"/>
        <v>-4.6999696976793848</v>
      </c>
      <c r="T597" s="47">
        <f t="shared" si="88"/>
        <v>-4.6999696976793848</v>
      </c>
      <c r="U597" s="47">
        <f t="shared" si="89"/>
        <v>1.4248140862826943</v>
      </c>
      <c r="V597" s="7">
        <f t="shared" si="90"/>
        <v>1.8704233082008861</v>
      </c>
      <c r="W597" s="7">
        <f t="shared" si="91"/>
        <v>1.4248140862826943</v>
      </c>
      <c r="Y597" s="15">
        <v>1.5129999999999999</v>
      </c>
      <c r="Z597" s="56">
        <f t="shared" si="93"/>
        <v>1144.8140862826945</v>
      </c>
      <c r="AA597" s="7" t="s">
        <v>1476</v>
      </c>
      <c r="AB597" s="7">
        <v>1994</v>
      </c>
      <c r="AC597" s="7" t="s">
        <v>1046</v>
      </c>
      <c r="AD597" s="7" t="s">
        <v>1171</v>
      </c>
      <c r="AE597" s="17" t="s">
        <v>1172</v>
      </c>
    </row>
    <row r="598" spans="1:31" s="7" customFormat="1" ht="12" customHeight="1" x14ac:dyDescent="0.45">
      <c r="A598" s="7">
        <v>596</v>
      </c>
      <c r="B598" s="7" t="s">
        <v>643</v>
      </c>
      <c r="C598" s="7" t="s">
        <v>1052</v>
      </c>
      <c r="D598" s="7" t="s">
        <v>608</v>
      </c>
      <c r="E598" s="27">
        <v>-3.95</v>
      </c>
      <c r="F598" s="27">
        <v>50.5</v>
      </c>
      <c r="G598" s="7" t="s">
        <v>1359</v>
      </c>
      <c r="H598" s="7" t="s">
        <v>644</v>
      </c>
      <c r="I598" s="7">
        <v>304</v>
      </c>
      <c r="J598" s="7">
        <v>304</v>
      </c>
      <c r="K598" s="16">
        <v>3.37</v>
      </c>
      <c r="L598" s="16">
        <v>14</v>
      </c>
      <c r="M598" s="27">
        <v>0.14560000000000001</v>
      </c>
      <c r="N598" s="32">
        <v>0.51219099999999995</v>
      </c>
      <c r="P598" s="16">
        <f t="shared" si="92"/>
        <v>-0.25978647686832745</v>
      </c>
      <c r="Q598" s="16">
        <f t="shared" si="86"/>
        <v>-8.7196033068182022</v>
      </c>
      <c r="R598" s="7">
        <v>-6.8</v>
      </c>
      <c r="S598" s="16">
        <f t="shared" si="87"/>
        <v>-6.7373285737221167</v>
      </c>
      <c r="T598" s="47">
        <f t="shared" si="88"/>
        <v>-6.7373285737221167</v>
      </c>
      <c r="U598" s="47">
        <f t="shared" si="89"/>
        <v>1.6089552079288998</v>
      </c>
      <c r="V598" s="7">
        <f t="shared" si="90"/>
        <v>2.1382260763553127</v>
      </c>
      <c r="W598" s="7">
        <f t="shared" si="91"/>
        <v>1.6089552079288998</v>
      </c>
      <c r="Y598" s="15">
        <v>1.74</v>
      </c>
      <c r="Z598" s="56">
        <f t="shared" si="93"/>
        <v>1304.9552079288999</v>
      </c>
      <c r="AA598" s="7" t="s">
        <v>1476</v>
      </c>
      <c r="AB598" s="7">
        <v>1994</v>
      </c>
      <c r="AC598" s="7" t="s">
        <v>1046</v>
      </c>
      <c r="AD598" s="7" t="s">
        <v>1171</v>
      </c>
      <c r="AE598" s="17" t="s">
        <v>1172</v>
      </c>
    </row>
    <row r="599" spans="1:31" s="7" customFormat="1" ht="12" customHeight="1" x14ac:dyDescent="0.45">
      <c r="A599" s="7">
        <v>597</v>
      </c>
      <c r="B599" s="7" t="s">
        <v>645</v>
      </c>
      <c r="C599" s="7" t="s">
        <v>1052</v>
      </c>
      <c r="D599" s="7" t="s">
        <v>608</v>
      </c>
      <c r="E599" s="27">
        <v>-3.95</v>
      </c>
      <c r="F599" s="27">
        <v>50.5</v>
      </c>
      <c r="G599" s="7" t="s">
        <v>1359</v>
      </c>
      <c r="H599" s="7" t="s">
        <v>644</v>
      </c>
      <c r="I599" s="7">
        <v>304</v>
      </c>
      <c r="J599" s="7">
        <v>304</v>
      </c>
      <c r="K599" s="16">
        <v>3.47</v>
      </c>
      <c r="L599" s="16">
        <v>14.4</v>
      </c>
      <c r="M599" s="27">
        <v>0.1457</v>
      </c>
      <c r="N599" s="32">
        <v>0.51217599999999996</v>
      </c>
      <c r="P599" s="16">
        <f t="shared" si="92"/>
        <v>-0.25927808845958322</v>
      </c>
      <c r="Q599" s="16">
        <f t="shared" si="86"/>
        <v>-9.0122074446308265</v>
      </c>
      <c r="R599" s="7">
        <v>-7.1</v>
      </c>
      <c r="S599" s="16">
        <f t="shared" si="87"/>
        <v>-7.0338119184488228</v>
      </c>
      <c r="T599" s="47">
        <f t="shared" si="88"/>
        <v>-7.0338119184488228</v>
      </c>
      <c r="U599" s="47">
        <f t="shared" si="89"/>
        <v>1.6328798081284657</v>
      </c>
      <c r="V599" s="7">
        <f t="shared" si="90"/>
        <v>2.174605017679256</v>
      </c>
      <c r="W599" s="7">
        <f t="shared" si="91"/>
        <v>1.6328798081284657</v>
      </c>
      <c r="Y599" s="15">
        <v>1.7709999999999999</v>
      </c>
      <c r="Z599" s="56">
        <f t="shared" si="93"/>
        <v>1328.8798081284656</v>
      </c>
      <c r="AA599" s="7" t="s">
        <v>1476</v>
      </c>
      <c r="AB599" s="7">
        <v>1994</v>
      </c>
      <c r="AC599" s="7" t="s">
        <v>1046</v>
      </c>
      <c r="AD599" s="7" t="s">
        <v>1171</v>
      </c>
      <c r="AE599" s="17" t="s">
        <v>1172</v>
      </c>
    </row>
    <row r="600" spans="1:31" s="7" customFormat="1" ht="12" customHeight="1" x14ac:dyDescent="0.45">
      <c r="A600" s="7">
        <v>598</v>
      </c>
      <c r="B600" s="7" t="s">
        <v>684</v>
      </c>
      <c r="C600" s="7" t="s">
        <v>1052</v>
      </c>
      <c r="D600" s="7" t="s">
        <v>685</v>
      </c>
      <c r="E600" s="27">
        <v>12.1728515625</v>
      </c>
      <c r="F600" s="27">
        <v>49.977836608886697</v>
      </c>
      <c r="G600" s="7" t="s">
        <v>98</v>
      </c>
      <c r="H600" s="7" t="s">
        <v>686</v>
      </c>
      <c r="I600" s="7">
        <v>310</v>
      </c>
      <c r="J600" s="7">
        <v>310</v>
      </c>
      <c r="K600" s="16">
        <v>16.399999999999999</v>
      </c>
      <c r="L600" s="16">
        <v>100</v>
      </c>
      <c r="M600" s="27">
        <v>0.10539999999999999</v>
      </c>
      <c r="N600" s="32">
        <v>0.51222000000000001</v>
      </c>
      <c r="P600" s="16">
        <f t="shared" si="92"/>
        <v>-0.46415861718352824</v>
      </c>
      <c r="Q600" s="16">
        <f t="shared" si="86"/>
        <v>-8.1539019737131291</v>
      </c>
      <c r="R600" s="7">
        <v>-4.5</v>
      </c>
      <c r="S600" s="16">
        <f t="shared" si="87"/>
        <v>-4.5422837734080961</v>
      </c>
      <c r="T600" s="47">
        <f t="shared" si="88"/>
        <v>-4.5422837734080961</v>
      </c>
      <c r="U600" s="47">
        <f t="shared" si="89"/>
        <v>1.4391268235979344</v>
      </c>
      <c r="V600" s="7">
        <f t="shared" si="90"/>
        <v>1.3074307107808403</v>
      </c>
      <c r="W600" s="7">
        <f t="shared" si="91"/>
        <v>1.4391268235979344</v>
      </c>
      <c r="Y600" s="15">
        <v>1.4</v>
      </c>
      <c r="Z600" s="56">
        <f t="shared" si="93"/>
        <v>1129.1268235979344</v>
      </c>
      <c r="AA600" s="7" t="s">
        <v>1477</v>
      </c>
      <c r="AB600" s="7">
        <v>1995</v>
      </c>
      <c r="AC600" s="7" t="s">
        <v>1026</v>
      </c>
      <c r="AD600" s="7" t="s">
        <v>1235</v>
      </c>
      <c r="AE600" s="17" t="s">
        <v>1236</v>
      </c>
    </row>
    <row r="601" spans="1:31" s="7" customFormat="1" ht="12" customHeight="1" x14ac:dyDescent="0.45">
      <c r="A601" s="7">
        <v>599</v>
      </c>
      <c r="B601" s="7" t="s">
        <v>687</v>
      </c>
      <c r="C601" s="7" t="s">
        <v>1052</v>
      </c>
      <c r="D601" s="7" t="s">
        <v>685</v>
      </c>
      <c r="E601" s="27">
        <v>12.2380828857421</v>
      </c>
      <c r="F601" s="27">
        <v>49.911231994628899</v>
      </c>
      <c r="G601" s="7" t="s">
        <v>98</v>
      </c>
      <c r="H601" s="7" t="s">
        <v>686</v>
      </c>
      <c r="I601" s="7">
        <v>310</v>
      </c>
      <c r="J601" s="7">
        <v>310</v>
      </c>
      <c r="K601" s="16">
        <v>10.4</v>
      </c>
      <c r="L601" s="16">
        <v>58.3</v>
      </c>
      <c r="M601" s="27">
        <v>0.1082</v>
      </c>
      <c r="N601" s="32">
        <v>0.51224099999999995</v>
      </c>
      <c r="P601" s="16">
        <f t="shared" si="92"/>
        <v>-0.44992374173868832</v>
      </c>
      <c r="Q601" s="16">
        <f t="shared" si="86"/>
        <v>-7.7442561807761212</v>
      </c>
      <c r="R601" s="7">
        <v>-4.2</v>
      </c>
      <c r="S601" s="16">
        <f t="shared" si="87"/>
        <v>-4.243399546307387</v>
      </c>
      <c r="T601" s="47">
        <f t="shared" si="88"/>
        <v>-4.243399546307387</v>
      </c>
      <c r="U601" s="47">
        <f t="shared" si="89"/>
        <v>1.4147314750086861</v>
      </c>
      <c r="V601" s="7">
        <f t="shared" si="90"/>
        <v>1.3118053333876656</v>
      </c>
      <c r="W601" s="7">
        <f t="shared" si="91"/>
        <v>1.4147314750086861</v>
      </c>
      <c r="Y601" s="15">
        <v>1.4</v>
      </c>
      <c r="Z601" s="56">
        <f t="shared" si="93"/>
        <v>1104.7314750086862</v>
      </c>
      <c r="AA601" s="7" t="s">
        <v>1477</v>
      </c>
      <c r="AB601" s="7">
        <v>1995</v>
      </c>
      <c r="AC601" s="7" t="s">
        <v>1026</v>
      </c>
      <c r="AD601" s="7" t="s">
        <v>1235</v>
      </c>
      <c r="AE601" s="17" t="s">
        <v>1236</v>
      </c>
    </row>
    <row r="602" spans="1:31" s="7" customFormat="1" ht="12" customHeight="1" x14ac:dyDescent="0.45">
      <c r="A602" s="7">
        <v>600</v>
      </c>
      <c r="B602" s="7" t="s">
        <v>688</v>
      </c>
      <c r="C602" s="7" t="s">
        <v>1052</v>
      </c>
      <c r="D602" s="7" t="s">
        <v>685</v>
      </c>
      <c r="E602" s="27">
        <v>12.2325897216796</v>
      </c>
      <c r="F602" s="27">
        <v>49.981269836425703</v>
      </c>
      <c r="G602" s="7" t="s">
        <v>98</v>
      </c>
      <c r="H602" s="7" t="s">
        <v>686</v>
      </c>
      <c r="I602" s="7">
        <v>310</v>
      </c>
      <c r="J602" s="7">
        <v>310</v>
      </c>
      <c r="K602" s="16">
        <v>5.3</v>
      </c>
      <c r="L602" s="16">
        <v>27.6</v>
      </c>
      <c r="M602" s="27">
        <v>0.1171</v>
      </c>
      <c r="N602" s="32">
        <v>0.51228099999999999</v>
      </c>
      <c r="P602" s="16">
        <f t="shared" si="92"/>
        <v>-0.4046771733604474</v>
      </c>
      <c r="Q602" s="16">
        <f t="shared" si="86"/>
        <v>-6.9639784799424564</v>
      </c>
      <c r="R602" s="7">
        <v>-3.8</v>
      </c>
      <c r="S602" s="16">
        <f t="shared" si="87"/>
        <v>-3.815185394024815</v>
      </c>
      <c r="T602" s="47">
        <f t="shared" si="88"/>
        <v>-3.815185394024815</v>
      </c>
      <c r="U602" s="47">
        <f t="shared" si="89"/>
        <v>1.3795603293490628</v>
      </c>
      <c r="V602" s="7">
        <f t="shared" si="90"/>
        <v>1.3693635337875292</v>
      </c>
      <c r="W602" s="7">
        <f t="shared" si="91"/>
        <v>1.3795603293490628</v>
      </c>
      <c r="Y602" s="15">
        <v>1.4</v>
      </c>
      <c r="Z602" s="56">
        <f t="shared" si="93"/>
        <v>1069.5603293490628</v>
      </c>
      <c r="AA602" s="7" t="s">
        <v>1477</v>
      </c>
      <c r="AB602" s="7">
        <v>1995</v>
      </c>
      <c r="AC602" s="7" t="s">
        <v>1026</v>
      </c>
      <c r="AD602" s="7" t="s">
        <v>1235</v>
      </c>
      <c r="AE602" s="17" t="s">
        <v>1236</v>
      </c>
    </row>
    <row r="603" spans="1:31" s="7" customFormat="1" ht="12" customHeight="1" x14ac:dyDescent="0.45">
      <c r="A603" s="7">
        <v>601</v>
      </c>
      <c r="B603" s="7" t="s">
        <v>689</v>
      </c>
      <c r="C603" s="7" t="s">
        <v>1052</v>
      </c>
      <c r="D603" s="7" t="s">
        <v>690</v>
      </c>
      <c r="E603" s="27">
        <v>15.5305480957031</v>
      </c>
      <c r="F603" s="27">
        <v>38.277740478515597</v>
      </c>
      <c r="G603" s="7" t="s">
        <v>98</v>
      </c>
      <c r="H603" s="7" t="s">
        <v>691</v>
      </c>
      <c r="I603" s="7">
        <v>290</v>
      </c>
      <c r="J603" s="7">
        <v>290</v>
      </c>
      <c r="K603" s="16">
        <v>3.4</v>
      </c>
      <c r="L603" s="16">
        <v>17</v>
      </c>
      <c r="M603" s="27">
        <v>0.126</v>
      </c>
      <c r="N603" s="32">
        <v>0.51209000000000005</v>
      </c>
      <c r="P603" s="16">
        <f t="shared" si="92"/>
        <v>-0.35943060498220647</v>
      </c>
      <c r="Q603" s="16">
        <f t="shared" si="86"/>
        <v>-10.689804501421429</v>
      </c>
      <c r="R603" s="7">
        <v>-7.9</v>
      </c>
      <c r="S603" s="16">
        <f t="shared" si="87"/>
        <v>-8.0735091277559476</v>
      </c>
      <c r="T603" s="47">
        <f t="shared" si="88"/>
        <v>-8.0735091277559476</v>
      </c>
      <c r="U603" s="47">
        <f t="shared" si="89"/>
        <v>1.7078718259367127</v>
      </c>
      <c r="V603" s="7">
        <f t="shared" si="90"/>
        <v>1.8370334382653295</v>
      </c>
      <c r="W603" s="7">
        <f t="shared" si="91"/>
        <v>1.7078718259367127</v>
      </c>
      <c r="Y603" s="15">
        <v>1.6</v>
      </c>
      <c r="Z603" s="56">
        <f t="shared" si="93"/>
        <v>1417.8718259367126</v>
      </c>
      <c r="AA603" s="57" t="s">
        <v>1472</v>
      </c>
      <c r="AB603" s="7">
        <v>1993</v>
      </c>
      <c r="AC603" s="7" t="s">
        <v>1475</v>
      </c>
      <c r="AD603" s="7" t="s">
        <v>1237</v>
      </c>
      <c r="AE603" s="17" t="s">
        <v>1238</v>
      </c>
    </row>
    <row r="604" spans="1:31" s="7" customFormat="1" ht="12" customHeight="1" x14ac:dyDescent="0.45">
      <c r="A604" s="7">
        <v>602</v>
      </c>
      <c r="B604" s="7" t="s">
        <v>692</v>
      </c>
      <c r="C604" s="7" t="s">
        <v>1052</v>
      </c>
      <c r="D604" s="7" t="s">
        <v>690</v>
      </c>
      <c r="E604" s="27">
        <v>15.5305480957031</v>
      </c>
      <c r="F604" s="27">
        <v>38.277740478515597</v>
      </c>
      <c r="G604" s="7" t="s">
        <v>98</v>
      </c>
      <c r="H604" s="7" t="s">
        <v>691</v>
      </c>
      <c r="I604" s="7">
        <v>290</v>
      </c>
      <c r="J604" s="7">
        <v>290</v>
      </c>
      <c r="K604" s="16">
        <v>4.5</v>
      </c>
      <c r="L604" s="16">
        <v>21</v>
      </c>
      <c r="M604" s="27">
        <v>0.13500000000000001</v>
      </c>
      <c r="N604" s="32">
        <v>0.5121</v>
      </c>
      <c r="P604" s="16">
        <f t="shared" si="92"/>
        <v>-0.3136756481952212</v>
      </c>
      <c r="Q604" s="16">
        <f t="shared" si="86"/>
        <v>-10.494735076214123</v>
      </c>
      <c r="R604" s="7">
        <v>-8</v>
      </c>
      <c r="S604" s="16">
        <f t="shared" si="87"/>
        <v>-8.2114900330011089</v>
      </c>
      <c r="T604" s="47">
        <f t="shared" si="88"/>
        <v>-8.2114900330011089</v>
      </c>
      <c r="U604" s="47">
        <f t="shared" si="89"/>
        <v>1.7180431378048877</v>
      </c>
      <c r="V604" s="7">
        <f t="shared" si="90"/>
        <v>2.0265422387761869</v>
      </c>
      <c r="W604" s="7">
        <f t="shared" si="91"/>
        <v>1.7180431378048877</v>
      </c>
      <c r="Y604" s="15">
        <v>1.8</v>
      </c>
      <c r="Z604" s="56">
        <f t="shared" si="93"/>
        <v>1428.0431378048877</v>
      </c>
      <c r="AA604" s="57" t="s">
        <v>1472</v>
      </c>
      <c r="AB604" s="7">
        <v>1993</v>
      </c>
      <c r="AC604" s="7" t="s">
        <v>1475</v>
      </c>
      <c r="AD604" s="7" t="s">
        <v>1237</v>
      </c>
      <c r="AE604" s="17" t="s">
        <v>1238</v>
      </c>
    </row>
    <row r="605" spans="1:31" s="7" customFormat="1" ht="12" customHeight="1" x14ac:dyDescent="0.45">
      <c r="A605" s="7">
        <v>603</v>
      </c>
      <c r="B605" s="7" t="s">
        <v>693</v>
      </c>
      <c r="C605" s="7" t="s">
        <v>1052</v>
      </c>
      <c r="D605" s="7" t="s">
        <v>690</v>
      </c>
      <c r="E605" s="27">
        <v>15.5305480957031</v>
      </c>
      <c r="F605" s="27">
        <v>38.277740478515597</v>
      </c>
      <c r="G605" s="7" t="s">
        <v>98</v>
      </c>
      <c r="H605" s="7" t="s">
        <v>691</v>
      </c>
      <c r="I605" s="7">
        <v>290</v>
      </c>
      <c r="J605" s="7">
        <v>290</v>
      </c>
      <c r="K605" s="16">
        <v>9.8000000000000007</v>
      </c>
      <c r="L605" s="16">
        <v>52.1</v>
      </c>
      <c r="M605" s="27">
        <v>0.11799999999999999</v>
      </c>
      <c r="N605" s="32">
        <v>0.51210999999999995</v>
      </c>
      <c r="P605" s="16">
        <f t="shared" si="92"/>
        <v>-0.40010167768174898</v>
      </c>
      <c r="Q605" s="16">
        <f t="shared" si="86"/>
        <v>-10.299665651006817</v>
      </c>
      <c r="R605" s="7">
        <v>-7.2</v>
      </c>
      <c r="S605" s="16">
        <f t="shared" si="87"/>
        <v>-7.3873255391613668</v>
      </c>
      <c r="T605" s="47">
        <f t="shared" si="88"/>
        <v>-7.3873255391613668</v>
      </c>
      <c r="U605" s="47">
        <f t="shared" si="89"/>
        <v>1.6529868144614621</v>
      </c>
      <c r="V605" s="7">
        <f t="shared" si="90"/>
        <v>1.6527016721603822</v>
      </c>
      <c r="W605" s="7">
        <f t="shared" si="91"/>
        <v>1.6529868144614621</v>
      </c>
      <c r="Y605" s="15">
        <v>1.5</v>
      </c>
      <c r="Z605" s="56">
        <f t="shared" si="93"/>
        <v>1362.986814461462</v>
      </c>
      <c r="AA605" s="57" t="s">
        <v>1472</v>
      </c>
      <c r="AB605" s="7">
        <v>1993</v>
      </c>
      <c r="AC605" s="7" t="s">
        <v>1475</v>
      </c>
      <c r="AD605" s="7" t="s">
        <v>1237</v>
      </c>
      <c r="AE605" s="17" t="s">
        <v>1238</v>
      </c>
    </row>
    <row r="606" spans="1:31" s="7" customFormat="1" ht="12" customHeight="1" x14ac:dyDescent="0.45">
      <c r="A606" s="7">
        <v>604</v>
      </c>
      <c r="B606" s="7" t="s">
        <v>694</v>
      </c>
      <c r="C606" s="7" t="s">
        <v>1052</v>
      </c>
      <c r="D606" s="7" t="s">
        <v>690</v>
      </c>
      <c r="E606" s="27">
        <v>15.5305480957031</v>
      </c>
      <c r="F606" s="27">
        <v>38.277740478515597</v>
      </c>
      <c r="G606" s="7" t="s">
        <v>98</v>
      </c>
      <c r="H606" s="7" t="s">
        <v>691</v>
      </c>
      <c r="I606" s="7">
        <v>290</v>
      </c>
      <c r="J606" s="7">
        <v>290</v>
      </c>
      <c r="K606" s="16">
        <v>10.8</v>
      </c>
      <c r="L606" s="16">
        <v>54</v>
      </c>
      <c r="M606" s="27">
        <v>0.126</v>
      </c>
      <c r="N606" s="32">
        <v>0.51209000000000005</v>
      </c>
      <c r="P606" s="16">
        <f t="shared" si="92"/>
        <v>-0.35943060498220647</v>
      </c>
      <c r="Q606" s="16">
        <f t="shared" si="86"/>
        <v>-10.689804501421429</v>
      </c>
      <c r="R606" s="7">
        <v>-8</v>
      </c>
      <c r="S606" s="16">
        <f t="shared" si="87"/>
        <v>-8.0735091277559476</v>
      </c>
      <c r="T606" s="47">
        <f t="shared" si="88"/>
        <v>-8.0735091277559476</v>
      </c>
      <c r="U606" s="47">
        <f t="shared" si="89"/>
        <v>1.7078718259367127</v>
      </c>
      <c r="V606" s="7">
        <f t="shared" si="90"/>
        <v>1.8370334382653295</v>
      </c>
      <c r="W606" s="7">
        <f t="shared" si="91"/>
        <v>1.7078718259367127</v>
      </c>
      <c r="Y606" s="15">
        <v>1.7</v>
      </c>
      <c r="Z606" s="56">
        <f t="shared" si="93"/>
        <v>1417.8718259367126</v>
      </c>
      <c r="AA606" s="57" t="s">
        <v>1472</v>
      </c>
      <c r="AB606" s="7">
        <v>1993</v>
      </c>
      <c r="AC606" s="7" t="s">
        <v>1475</v>
      </c>
      <c r="AD606" s="7" t="s">
        <v>1237</v>
      </c>
      <c r="AE606" s="17" t="s">
        <v>1238</v>
      </c>
    </row>
    <row r="607" spans="1:31" s="7" customFormat="1" ht="12" customHeight="1" x14ac:dyDescent="0.45">
      <c r="A607" s="7">
        <v>605</v>
      </c>
      <c r="B607" s="7" t="s">
        <v>695</v>
      </c>
      <c r="C607" s="7" t="s">
        <v>1052</v>
      </c>
      <c r="D607" s="7" t="s">
        <v>690</v>
      </c>
      <c r="E607" s="27">
        <v>15.5305480957031</v>
      </c>
      <c r="F607" s="27">
        <v>38.277740478515597</v>
      </c>
      <c r="G607" s="7" t="s">
        <v>98</v>
      </c>
      <c r="H607" s="7" t="s">
        <v>691</v>
      </c>
      <c r="I607" s="7">
        <v>290</v>
      </c>
      <c r="J607" s="7">
        <v>290</v>
      </c>
      <c r="K607" s="16">
        <v>5.5</v>
      </c>
      <c r="L607" s="16">
        <v>28.8</v>
      </c>
      <c r="M607" s="27">
        <v>0.12</v>
      </c>
      <c r="N607" s="32">
        <v>0.51214000000000004</v>
      </c>
      <c r="P607" s="16">
        <f t="shared" si="92"/>
        <v>-0.38993390950686335</v>
      </c>
      <c r="Q607" s="16">
        <f t="shared" si="86"/>
        <v>-9.7144573753793484</v>
      </c>
      <c r="R607" s="7">
        <v>-6.7</v>
      </c>
      <c r="S607" s="16">
        <f t="shared" si="87"/>
        <v>-6.8761284480788891</v>
      </c>
      <c r="T607" s="47">
        <f t="shared" si="88"/>
        <v>-6.8761284480788891</v>
      </c>
      <c r="U607" s="47">
        <f t="shared" si="89"/>
        <v>1.6114054343066029</v>
      </c>
      <c r="V607" s="7">
        <f t="shared" si="90"/>
        <v>1.6393581030019957</v>
      </c>
      <c r="W607" s="7">
        <f t="shared" si="91"/>
        <v>1.6114054343066029</v>
      </c>
      <c r="Y607" s="15">
        <v>1.5</v>
      </c>
      <c r="Z607" s="56">
        <f t="shared" si="93"/>
        <v>1321.405434306603</v>
      </c>
      <c r="AA607" s="57" t="s">
        <v>1472</v>
      </c>
      <c r="AB607" s="7">
        <v>1993</v>
      </c>
      <c r="AC607" s="7" t="s">
        <v>1475</v>
      </c>
      <c r="AD607" s="7" t="s">
        <v>1237</v>
      </c>
      <c r="AE607" s="17" t="s">
        <v>1238</v>
      </c>
    </row>
    <row r="608" spans="1:31" s="7" customFormat="1" ht="12" customHeight="1" x14ac:dyDescent="0.45">
      <c r="A608" s="7">
        <v>606</v>
      </c>
      <c r="B608" s="7" t="s">
        <v>696</v>
      </c>
      <c r="C608" s="7" t="s">
        <v>1052</v>
      </c>
      <c r="D608" s="7" t="s">
        <v>690</v>
      </c>
      <c r="E608" s="27">
        <v>15.5305480957031</v>
      </c>
      <c r="F608" s="27">
        <v>38.277740478515597</v>
      </c>
      <c r="G608" s="7" t="s">
        <v>98</v>
      </c>
      <c r="H608" s="7" t="s">
        <v>691</v>
      </c>
      <c r="I608" s="7">
        <v>290</v>
      </c>
      <c r="J608" s="7">
        <v>290</v>
      </c>
      <c r="K608" s="16">
        <v>5.0999999999999996</v>
      </c>
      <c r="L608" s="16">
        <v>25</v>
      </c>
      <c r="M608" s="27">
        <v>0.129</v>
      </c>
      <c r="N608" s="32">
        <v>0.5121</v>
      </c>
      <c r="P608" s="16">
        <f t="shared" si="92"/>
        <v>-0.34417895271987797</v>
      </c>
      <c r="Q608" s="16">
        <f t="shared" si="86"/>
        <v>-10.494735076214123</v>
      </c>
      <c r="R608" s="7">
        <v>-7.8</v>
      </c>
      <c r="S608" s="16">
        <f t="shared" si="87"/>
        <v>-7.9894564793661313</v>
      </c>
      <c r="T608" s="47">
        <f t="shared" si="88"/>
        <v>-7.9894564793661313</v>
      </c>
      <c r="U608" s="47">
        <f t="shared" si="89"/>
        <v>1.7007675061125824</v>
      </c>
      <c r="V608" s="7">
        <f t="shared" si="90"/>
        <v>1.8838661143792719</v>
      </c>
      <c r="W608" s="7">
        <f t="shared" si="91"/>
        <v>1.7007675061125824</v>
      </c>
      <c r="Y608" s="15">
        <v>1.7</v>
      </c>
      <c r="Z608" s="56">
        <f t="shared" si="93"/>
        <v>1410.7675061125824</v>
      </c>
      <c r="AA608" s="57" t="s">
        <v>1472</v>
      </c>
      <c r="AB608" s="7">
        <v>1993</v>
      </c>
      <c r="AC608" s="7" t="s">
        <v>1475</v>
      </c>
      <c r="AD608" s="7" t="s">
        <v>1237</v>
      </c>
      <c r="AE608" s="17" t="s">
        <v>1238</v>
      </c>
    </row>
    <row r="609" spans="1:31" s="7" customFormat="1" ht="12" customHeight="1" x14ac:dyDescent="0.45">
      <c r="A609" s="7">
        <v>607</v>
      </c>
      <c r="B609" s="7" t="s">
        <v>697</v>
      </c>
      <c r="C609" s="7" t="s">
        <v>1052</v>
      </c>
      <c r="D609" s="7" t="s">
        <v>690</v>
      </c>
      <c r="E609" s="27">
        <v>15.5305480957031</v>
      </c>
      <c r="F609" s="27">
        <v>38.277740478515597</v>
      </c>
      <c r="G609" s="7" t="s">
        <v>98</v>
      </c>
      <c r="H609" s="7" t="s">
        <v>691</v>
      </c>
      <c r="I609" s="7">
        <v>290</v>
      </c>
      <c r="J609" s="7">
        <v>290</v>
      </c>
      <c r="K609" s="16">
        <v>6.5</v>
      </c>
      <c r="L609" s="16">
        <v>31</v>
      </c>
      <c r="M609" s="27">
        <v>0.13200000000000001</v>
      </c>
      <c r="N609" s="32">
        <v>0.51210999999999995</v>
      </c>
      <c r="P609" s="16">
        <f t="shared" si="92"/>
        <v>-0.32892730045754959</v>
      </c>
      <c r="Q609" s="16">
        <f t="shared" si="86"/>
        <v>-10.299665651006817</v>
      </c>
      <c r="R609" s="7">
        <v>-7.7</v>
      </c>
      <c r="S609" s="16">
        <f t="shared" si="87"/>
        <v>-7.9054038309763133</v>
      </c>
      <c r="T609" s="47">
        <f t="shared" si="88"/>
        <v>-7.9054038309763133</v>
      </c>
      <c r="U609" s="47">
        <f t="shared" si="89"/>
        <v>1.6936459807783792</v>
      </c>
      <c r="V609" s="7">
        <f t="shared" si="90"/>
        <v>1.9341221968361917</v>
      </c>
      <c r="W609" s="7">
        <f t="shared" si="91"/>
        <v>1.6936459807783792</v>
      </c>
      <c r="Y609" s="15">
        <v>1.7</v>
      </c>
      <c r="Z609" s="56">
        <f t="shared" si="93"/>
        <v>1403.6459807783792</v>
      </c>
      <c r="AA609" s="57" t="s">
        <v>1472</v>
      </c>
      <c r="AB609" s="7">
        <v>1993</v>
      </c>
      <c r="AC609" s="7" t="s">
        <v>1475</v>
      </c>
      <c r="AD609" s="7" t="s">
        <v>1237</v>
      </c>
      <c r="AE609" s="17" t="s">
        <v>1238</v>
      </c>
    </row>
    <row r="610" spans="1:31" s="7" customFormat="1" ht="12" customHeight="1" x14ac:dyDescent="0.45">
      <c r="A610" s="7">
        <v>608</v>
      </c>
      <c r="B610" s="7" t="s">
        <v>698</v>
      </c>
      <c r="C610" s="7" t="s">
        <v>1052</v>
      </c>
      <c r="D610" s="7" t="s">
        <v>690</v>
      </c>
      <c r="E610" s="27">
        <v>15.5305480957031</v>
      </c>
      <c r="F610" s="27">
        <v>38.277740478515597</v>
      </c>
      <c r="G610" s="7" t="s">
        <v>98</v>
      </c>
      <c r="H610" s="7" t="s">
        <v>691</v>
      </c>
      <c r="I610" s="7">
        <v>290</v>
      </c>
      <c r="J610" s="7">
        <v>290</v>
      </c>
      <c r="K610" s="16">
        <v>3.6</v>
      </c>
      <c r="L610" s="16">
        <v>12</v>
      </c>
      <c r="M610" s="27">
        <v>0.189</v>
      </c>
      <c r="N610" s="32">
        <v>0.51214000000000004</v>
      </c>
      <c r="P610" s="16">
        <f t="shared" si="92"/>
        <v>-3.9145907473309705E-2</v>
      </c>
      <c r="Q610" s="16">
        <f t="shared" si="86"/>
        <v>-9.7144573753793484</v>
      </c>
      <c r="R610" s="7">
        <v>-9.1</v>
      </c>
      <c r="S610" s="16">
        <f t="shared" si="87"/>
        <v>-9.4295143148811267</v>
      </c>
      <c r="T610" s="47">
        <f t="shared" si="88"/>
        <v>-9.4295143148811267</v>
      </c>
      <c r="U610" s="47">
        <f t="shared" si="89"/>
        <v>1.7925687785539699</v>
      </c>
      <c r="V610" s="7">
        <f t="shared" si="90"/>
        <v>6.1279476519671157</v>
      </c>
      <c r="W610" s="7">
        <f t="shared" si="91"/>
        <v>1.7925687785539699</v>
      </c>
      <c r="Y610" s="15"/>
      <c r="Z610" s="56">
        <f t="shared" si="93"/>
        <v>1502.5687785539699</v>
      </c>
      <c r="AA610" s="57" t="s">
        <v>1472</v>
      </c>
      <c r="AB610" s="7">
        <v>1993</v>
      </c>
      <c r="AC610" s="7" t="s">
        <v>1475</v>
      </c>
      <c r="AD610" s="7" t="s">
        <v>1237</v>
      </c>
      <c r="AE610" s="17" t="s">
        <v>1238</v>
      </c>
    </row>
    <row r="611" spans="1:31" s="7" customFormat="1" ht="12" customHeight="1" x14ac:dyDescent="0.45">
      <c r="A611" s="7">
        <v>609</v>
      </c>
      <c r="B611" s="7" t="s">
        <v>712</v>
      </c>
      <c r="C611" s="7" t="s">
        <v>1052</v>
      </c>
      <c r="D611" s="7" t="s">
        <v>1113</v>
      </c>
      <c r="E611" s="27">
        <v>9.1120710000000003</v>
      </c>
      <c r="F611" s="27">
        <v>41.877442000000002</v>
      </c>
      <c r="G611" s="7" t="s">
        <v>358</v>
      </c>
      <c r="I611" s="7">
        <v>312</v>
      </c>
      <c r="J611" s="7">
        <v>312</v>
      </c>
      <c r="K611" s="16">
        <v>8.4</v>
      </c>
      <c r="L611" s="16">
        <v>40</v>
      </c>
      <c r="M611" s="27">
        <v>0.13150000000000001</v>
      </c>
      <c r="N611" s="32">
        <v>0.51229499999999994</v>
      </c>
      <c r="P611" s="16">
        <f t="shared" si="92"/>
        <v>-0.33146924250127097</v>
      </c>
      <c r="Q611" s="16">
        <f t="shared" si="86"/>
        <v>-6.6908812846511179</v>
      </c>
      <c r="R611" s="7">
        <v>-4.0999999999999996</v>
      </c>
      <c r="S611" s="16">
        <f t="shared" si="87"/>
        <v>-4.0950793527751639</v>
      </c>
      <c r="T611" s="47">
        <f t="shared" si="88"/>
        <v>-4.0950793527751639</v>
      </c>
      <c r="U611" s="47">
        <f t="shared" si="89"/>
        <v>1.4030794319049056</v>
      </c>
      <c r="V611" s="7">
        <f t="shared" si="90"/>
        <v>1.5822227646646101</v>
      </c>
      <c r="W611" s="7">
        <f t="shared" si="91"/>
        <v>1.4030794319049056</v>
      </c>
      <c r="Y611" s="15">
        <v>1.3839999999999999</v>
      </c>
      <c r="Z611" s="56">
        <f t="shared" si="93"/>
        <v>1091.0794319049055</v>
      </c>
      <c r="AA611" s="7" t="s">
        <v>1478</v>
      </c>
      <c r="AB611" s="7">
        <v>1994</v>
      </c>
      <c r="AC611" s="7" t="s">
        <v>1436</v>
      </c>
      <c r="AD611" s="7" t="s">
        <v>1239</v>
      </c>
      <c r="AE611" s="17" t="s">
        <v>1240</v>
      </c>
    </row>
    <row r="612" spans="1:31" s="7" customFormat="1" ht="12" customHeight="1" x14ac:dyDescent="0.45">
      <c r="A612" s="7">
        <v>610</v>
      </c>
      <c r="B612" s="7" t="s">
        <v>713</v>
      </c>
      <c r="C612" s="7" t="s">
        <v>1052</v>
      </c>
      <c r="D612" s="7" t="s">
        <v>1113</v>
      </c>
      <c r="E612" s="27">
        <v>9.1120710000000003</v>
      </c>
      <c r="F612" s="27">
        <v>41.877442000000002</v>
      </c>
      <c r="G612" s="7" t="s">
        <v>358</v>
      </c>
      <c r="I612" s="7">
        <v>312</v>
      </c>
      <c r="J612" s="7">
        <v>312</v>
      </c>
      <c r="K612" s="16">
        <v>5.6</v>
      </c>
      <c r="L612" s="16">
        <v>28</v>
      </c>
      <c r="M612" s="27">
        <v>0.1241</v>
      </c>
      <c r="N612" s="32">
        <v>0.51235900000000001</v>
      </c>
      <c r="P612" s="16">
        <f t="shared" si="92"/>
        <v>-0.36908998474834775</v>
      </c>
      <c r="Q612" s="16">
        <f t="shared" si="86"/>
        <v>-5.4424369633154779</v>
      </c>
      <c r="R612" s="7">
        <v>-2.5</v>
      </c>
      <c r="S612" s="16">
        <f t="shared" si="87"/>
        <v>-2.5520194747542164</v>
      </c>
      <c r="T612" s="47">
        <f t="shared" si="88"/>
        <v>-2.5520194747542164</v>
      </c>
      <c r="U612" s="47">
        <f t="shared" si="89"/>
        <v>1.2782994114057424</v>
      </c>
      <c r="V612" s="7">
        <f t="shared" si="90"/>
        <v>1.3439426512144983</v>
      </c>
      <c r="W612" s="7">
        <f t="shared" si="91"/>
        <v>1.2782994114057424</v>
      </c>
      <c r="Y612" s="15">
        <v>1.1639999999999999</v>
      </c>
      <c r="Z612" s="56">
        <f t="shared" si="93"/>
        <v>966.29941140574238</v>
      </c>
      <c r="AA612" s="7" t="s">
        <v>1478</v>
      </c>
      <c r="AB612" s="7">
        <v>1994</v>
      </c>
      <c r="AC612" s="7" t="s">
        <v>1436</v>
      </c>
      <c r="AD612" s="7" t="s">
        <v>1239</v>
      </c>
      <c r="AE612" s="17" t="s">
        <v>1240</v>
      </c>
    </row>
    <row r="613" spans="1:31" s="7" customFormat="1" ht="12" customHeight="1" x14ac:dyDescent="0.45">
      <c r="A613" s="7">
        <v>611</v>
      </c>
      <c r="B613" s="7" t="s">
        <v>714</v>
      </c>
      <c r="C613" s="7" t="s">
        <v>1052</v>
      </c>
      <c r="D613" s="7" t="s">
        <v>1113</v>
      </c>
      <c r="E613" s="27">
        <v>9.1120710000000003</v>
      </c>
      <c r="F613" s="27">
        <v>41.877442000000002</v>
      </c>
      <c r="G613" s="7" t="s">
        <v>358</v>
      </c>
      <c r="I613" s="7">
        <v>312</v>
      </c>
      <c r="J613" s="7">
        <v>312</v>
      </c>
      <c r="K613" s="16">
        <v>4.7</v>
      </c>
      <c r="L613" s="16">
        <v>23.8</v>
      </c>
      <c r="M613" s="27">
        <v>0.1242</v>
      </c>
      <c r="N613" s="32">
        <v>0.51230799999999999</v>
      </c>
      <c r="P613" s="16">
        <f t="shared" si="92"/>
        <v>-0.36858159633960352</v>
      </c>
      <c r="Q613" s="16">
        <f t="shared" si="86"/>
        <v>-6.4372910318788445</v>
      </c>
      <c r="R613" s="7">
        <v>-3.5</v>
      </c>
      <c r="S613" s="16">
        <f t="shared" si="87"/>
        <v>-3.5508548346241411</v>
      </c>
      <c r="T613" s="47">
        <f t="shared" si="88"/>
        <v>-3.5508548346241411</v>
      </c>
      <c r="U613" s="47">
        <f t="shared" si="89"/>
        <v>1.3593780512566753</v>
      </c>
      <c r="V613" s="7">
        <f t="shared" si="90"/>
        <v>1.4317803192892691</v>
      </c>
      <c r="W613" s="7">
        <f t="shared" si="91"/>
        <v>1.3593780512566753</v>
      </c>
      <c r="Y613" s="15">
        <v>1.2509999999999999</v>
      </c>
      <c r="Z613" s="56">
        <f t="shared" si="93"/>
        <v>1047.3780512566752</v>
      </c>
      <c r="AA613" s="7" t="s">
        <v>1478</v>
      </c>
      <c r="AB613" s="7">
        <v>1994</v>
      </c>
      <c r="AC613" s="7" t="s">
        <v>1436</v>
      </c>
      <c r="AD613" s="7" t="s">
        <v>1239</v>
      </c>
      <c r="AE613" s="17" t="s">
        <v>1240</v>
      </c>
    </row>
    <row r="614" spans="1:31" s="7" customFormat="1" ht="12" customHeight="1" x14ac:dyDescent="0.45">
      <c r="A614" s="7">
        <v>612</v>
      </c>
      <c r="B614" s="7" t="s">
        <v>715</v>
      </c>
      <c r="C614" s="7" t="s">
        <v>1052</v>
      </c>
      <c r="D614" s="7" t="s">
        <v>1113</v>
      </c>
      <c r="E614" s="27">
        <v>9.0732579999999992</v>
      </c>
      <c r="F614" s="27">
        <v>42.108069999999998</v>
      </c>
      <c r="G614" s="7" t="s">
        <v>716</v>
      </c>
      <c r="I614" s="7">
        <v>312</v>
      </c>
      <c r="J614" s="7">
        <v>312</v>
      </c>
      <c r="K614" s="16">
        <v>3.6</v>
      </c>
      <c r="L614" s="16">
        <v>26.4</v>
      </c>
      <c r="M614" s="27">
        <v>8.5500000000000007E-2</v>
      </c>
      <c r="N614" s="32">
        <v>0.51223399999999997</v>
      </c>
      <c r="P614" s="16">
        <f t="shared" si="92"/>
        <v>-0.56532791052364006</v>
      </c>
      <c r="Q614" s="16">
        <f t="shared" si="86"/>
        <v>-7.8808047784217905</v>
      </c>
      <c r="R614" s="7">
        <v>-3.4</v>
      </c>
      <c r="S614" s="16">
        <f t="shared" si="87"/>
        <v>-3.4536088455290601</v>
      </c>
      <c r="T614" s="47">
        <f t="shared" si="88"/>
        <v>-3.4536088455290601</v>
      </c>
      <c r="U614" s="47">
        <f t="shared" si="89"/>
        <v>1.352876460794477</v>
      </c>
      <c r="V614" s="7">
        <f t="shared" si="90"/>
        <v>1.0886361805638263</v>
      </c>
      <c r="W614" s="7">
        <f t="shared" si="91"/>
        <v>1.352876460794477</v>
      </c>
      <c r="Y614" s="15">
        <v>0.96699999999999997</v>
      </c>
      <c r="Z614" s="56">
        <f t="shared" si="93"/>
        <v>1040.876460794477</v>
      </c>
      <c r="AA614" s="7" t="s">
        <v>1478</v>
      </c>
      <c r="AB614" s="7">
        <v>1994</v>
      </c>
      <c r="AC614" s="7" t="s">
        <v>1436</v>
      </c>
      <c r="AD614" s="7" t="s">
        <v>1239</v>
      </c>
      <c r="AE614" s="17" t="s">
        <v>1240</v>
      </c>
    </row>
    <row r="615" spans="1:31" s="7" customFormat="1" ht="12" customHeight="1" x14ac:dyDescent="0.45">
      <c r="A615" s="7">
        <v>613</v>
      </c>
      <c r="B615" s="7" t="s">
        <v>717</v>
      </c>
      <c r="C615" s="7" t="s">
        <v>1052</v>
      </c>
      <c r="D615" s="7" t="s">
        <v>1113</v>
      </c>
      <c r="E615" s="27">
        <v>9.0732579999999992</v>
      </c>
      <c r="F615" s="27">
        <v>42.108069999999998</v>
      </c>
      <c r="G615" s="7" t="s">
        <v>716</v>
      </c>
      <c r="I615" s="7">
        <v>312</v>
      </c>
      <c r="J615" s="7">
        <v>312</v>
      </c>
      <c r="K615" s="16">
        <v>4.4000000000000004</v>
      </c>
      <c r="L615" s="16">
        <v>30.1</v>
      </c>
      <c r="M615" s="27">
        <v>9.1700000000000004E-2</v>
      </c>
      <c r="N615" s="32">
        <v>0.51225299999999996</v>
      </c>
      <c r="P615" s="16">
        <f t="shared" si="92"/>
        <v>-0.53380782918149472</v>
      </c>
      <c r="Q615" s="16">
        <f t="shared" si="86"/>
        <v>-7.5101728705262438</v>
      </c>
      <c r="R615" s="7">
        <v>-3.3</v>
      </c>
      <c r="S615" s="16">
        <f t="shared" si="87"/>
        <v>-3.3298169986401227</v>
      </c>
      <c r="T615" s="47">
        <f t="shared" si="88"/>
        <v>-3.3298169986401227</v>
      </c>
      <c r="U615" s="47">
        <f t="shared" si="89"/>
        <v>1.3426475156493762</v>
      </c>
      <c r="V615" s="7">
        <f t="shared" si="90"/>
        <v>1.1201164298621098</v>
      </c>
      <c r="W615" s="7">
        <f t="shared" si="91"/>
        <v>1.3426475156493762</v>
      </c>
      <c r="Y615" s="15">
        <v>0.99099999999999999</v>
      </c>
      <c r="Z615" s="56">
        <f t="shared" si="93"/>
        <v>1030.6475156493761</v>
      </c>
      <c r="AA615" s="7" t="s">
        <v>1478</v>
      </c>
      <c r="AB615" s="7">
        <v>1994</v>
      </c>
      <c r="AC615" s="7" t="s">
        <v>1436</v>
      </c>
      <c r="AD615" s="7" t="s">
        <v>1239</v>
      </c>
      <c r="AE615" s="17" t="s">
        <v>1240</v>
      </c>
    </row>
    <row r="616" spans="1:31" s="7" customFormat="1" ht="12" customHeight="1" x14ac:dyDescent="0.45">
      <c r="A616" s="7">
        <v>614</v>
      </c>
      <c r="B616" s="7" t="s">
        <v>718</v>
      </c>
      <c r="C616" s="7" t="s">
        <v>1052</v>
      </c>
      <c r="D616" s="7" t="s">
        <v>1113</v>
      </c>
      <c r="E616" s="27">
        <v>9.0732579999999992</v>
      </c>
      <c r="F616" s="27">
        <v>42.108069999999998</v>
      </c>
      <c r="G616" s="7" t="s">
        <v>716</v>
      </c>
      <c r="I616" s="7">
        <v>312</v>
      </c>
      <c r="J616" s="7">
        <v>312</v>
      </c>
      <c r="K616" s="16">
        <v>4.0999999999999996</v>
      </c>
      <c r="L616" s="16">
        <v>23.6</v>
      </c>
      <c r="M616" s="27">
        <v>0.1089</v>
      </c>
      <c r="N616" s="32">
        <v>0.51223799999999997</v>
      </c>
      <c r="P616" s="16">
        <f t="shared" si="92"/>
        <v>-0.44636502287747848</v>
      </c>
      <c r="Q616" s="16">
        <f t="shared" si="86"/>
        <v>-7.8027770083388681</v>
      </c>
      <c r="R616" s="7">
        <v>-4.3</v>
      </c>
      <c r="S616" s="16">
        <f t="shared" si="87"/>
        <v>-4.3072032411807584</v>
      </c>
      <c r="T616" s="47">
        <f t="shared" si="88"/>
        <v>-4.3072032411807584</v>
      </c>
      <c r="U616" s="47">
        <f t="shared" si="89"/>
        <v>1.421513932909219</v>
      </c>
      <c r="V616" s="7">
        <f t="shared" si="90"/>
        <v>1.3248690214966765</v>
      </c>
      <c r="W616" s="7">
        <f t="shared" si="91"/>
        <v>1.421513932909219</v>
      </c>
      <c r="Y616" s="15">
        <v>1.171</v>
      </c>
      <c r="Z616" s="56">
        <f t="shared" si="93"/>
        <v>1109.513932909219</v>
      </c>
      <c r="AA616" s="7" t="s">
        <v>1478</v>
      </c>
      <c r="AB616" s="7">
        <v>1994</v>
      </c>
      <c r="AC616" s="7" t="s">
        <v>1436</v>
      </c>
      <c r="AD616" s="7" t="s">
        <v>1239</v>
      </c>
      <c r="AE616" s="17" t="s">
        <v>1240</v>
      </c>
    </row>
    <row r="617" spans="1:31" s="7" customFormat="1" ht="12" customHeight="1" x14ac:dyDescent="0.45">
      <c r="A617" s="7">
        <v>615</v>
      </c>
      <c r="B617" s="7" t="s">
        <v>719</v>
      </c>
      <c r="C617" s="7" t="s">
        <v>1052</v>
      </c>
      <c r="D617" s="7" t="s">
        <v>1113</v>
      </c>
      <c r="E617" s="27">
        <v>9.0732579999999992</v>
      </c>
      <c r="F617" s="27">
        <v>42.108069999999998</v>
      </c>
      <c r="G617" s="7" t="s">
        <v>716</v>
      </c>
      <c r="I617" s="7">
        <v>312</v>
      </c>
      <c r="J617" s="7">
        <v>312</v>
      </c>
      <c r="K617" s="16">
        <v>5.0999999999999996</v>
      </c>
      <c r="L617" s="16">
        <v>28.9</v>
      </c>
      <c r="M617" s="27">
        <v>0.11070000000000001</v>
      </c>
      <c r="N617" s="32">
        <v>0.51224099999999995</v>
      </c>
      <c r="P617" s="16">
        <f t="shared" si="92"/>
        <v>-0.43721403152008131</v>
      </c>
      <c r="Q617" s="16">
        <f t="shared" si="86"/>
        <v>-7.7442561807761212</v>
      </c>
      <c r="R617" s="7">
        <v>-4.3</v>
      </c>
      <c r="S617" s="16">
        <f t="shared" si="87"/>
        <v>-4.3203456571360608</v>
      </c>
      <c r="T617" s="47">
        <f t="shared" si="88"/>
        <v>-4.3203456571360608</v>
      </c>
      <c r="U617" s="47">
        <f t="shared" si="89"/>
        <v>1.4225033404543548</v>
      </c>
      <c r="V617" s="7">
        <f t="shared" si="90"/>
        <v>1.3435057914041788</v>
      </c>
      <c r="W617" s="7">
        <f t="shared" si="91"/>
        <v>1.4225033404543548</v>
      </c>
      <c r="Y617" s="15">
        <v>1.1870000000000001</v>
      </c>
      <c r="Z617" s="56">
        <f t="shared" si="93"/>
        <v>1110.5033404543549</v>
      </c>
      <c r="AA617" s="7" t="s">
        <v>1478</v>
      </c>
      <c r="AB617" s="7">
        <v>1994</v>
      </c>
      <c r="AC617" s="7" t="s">
        <v>1436</v>
      </c>
      <c r="AD617" s="7" t="s">
        <v>1239</v>
      </c>
      <c r="AE617" s="17" t="s">
        <v>1240</v>
      </c>
    </row>
    <row r="618" spans="1:31" s="7" customFormat="1" ht="12" customHeight="1" x14ac:dyDescent="0.45">
      <c r="A618" s="7">
        <v>616</v>
      </c>
      <c r="B618" s="7" t="s">
        <v>720</v>
      </c>
      <c r="C618" s="7" t="s">
        <v>1052</v>
      </c>
      <c r="D618" s="7" t="s">
        <v>1113</v>
      </c>
      <c r="E618" s="27">
        <v>9.1322449999999993</v>
      </c>
      <c r="F618" s="27">
        <v>41.624457999999997</v>
      </c>
      <c r="G618" s="7" t="s">
        <v>721</v>
      </c>
      <c r="I618" s="7">
        <v>290</v>
      </c>
      <c r="J618" s="7">
        <v>290</v>
      </c>
      <c r="K618" s="16">
        <v>5.5</v>
      </c>
      <c r="L618" s="16">
        <v>27</v>
      </c>
      <c r="M618" s="27">
        <v>0.12770000000000001</v>
      </c>
      <c r="N618" s="32">
        <v>0.51233600000000001</v>
      </c>
      <c r="P618" s="16">
        <f t="shared" si="92"/>
        <v>-0.35078800203355365</v>
      </c>
      <c r="Q618" s="16">
        <f t="shared" si="86"/>
        <v>-5.8910966412950572</v>
      </c>
      <c r="R618" s="7">
        <v>-3.3</v>
      </c>
      <c r="S618" s="16">
        <f t="shared" si="87"/>
        <v>-3.3377107744928196</v>
      </c>
      <c r="T618" s="47">
        <f t="shared" si="88"/>
        <v>-3.3377107744928196</v>
      </c>
      <c r="U618" s="47">
        <f t="shared" si="89"/>
        <v>1.323945318924417</v>
      </c>
      <c r="V618" s="7">
        <f t="shared" si="90"/>
        <v>1.4404591329497796</v>
      </c>
      <c r="W618" s="7">
        <f t="shared" si="91"/>
        <v>1.323945318924417</v>
      </c>
      <c r="Y618" s="15">
        <v>1.252</v>
      </c>
      <c r="Z618" s="56">
        <f t="shared" si="93"/>
        <v>1033.9453189244171</v>
      </c>
      <c r="AA618" s="7" t="s">
        <v>1478</v>
      </c>
      <c r="AB618" s="7">
        <v>1994</v>
      </c>
      <c r="AC618" s="7" t="s">
        <v>1436</v>
      </c>
      <c r="AD618" s="7" t="s">
        <v>1239</v>
      </c>
      <c r="AE618" s="17" t="s">
        <v>1240</v>
      </c>
    </row>
    <row r="619" spans="1:31" s="7" customFormat="1" ht="12" customHeight="1" x14ac:dyDescent="0.45">
      <c r="A619" s="7">
        <v>617</v>
      </c>
      <c r="B619" s="7" t="s">
        <v>722</v>
      </c>
      <c r="C619" s="7" t="s">
        <v>1052</v>
      </c>
      <c r="D619" s="7" t="s">
        <v>1113</v>
      </c>
      <c r="E619" s="27">
        <v>9.1322449999999993</v>
      </c>
      <c r="F619" s="27">
        <v>41.624457999999997</v>
      </c>
      <c r="G619" s="7" t="s">
        <v>721</v>
      </c>
      <c r="I619" s="7">
        <v>290</v>
      </c>
      <c r="J619" s="7">
        <v>290</v>
      </c>
      <c r="K619" s="16">
        <v>5.5</v>
      </c>
      <c r="L619" s="16">
        <v>26.6</v>
      </c>
      <c r="M619" s="27">
        <v>0.12959999999999999</v>
      </c>
      <c r="N619" s="32">
        <v>0.51232999999999995</v>
      </c>
      <c r="P619" s="16">
        <f t="shared" si="92"/>
        <v>-0.34112862226741236</v>
      </c>
      <c r="Q619" s="16">
        <f t="shared" si="86"/>
        <v>-6.0081382964216612</v>
      </c>
      <c r="R619" s="7">
        <v>-3.5</v>
      </c>
      <c r="S619" s="16">
        <f t="shared" si="87"/>
        <v>-3.5250630549371667</v>
      </c>
      <c r="T619" s="47">
        <f t="shared" si="88"/>
        <v>-3.5250630549371667</v>
      </c>
      <c r="U619" s="47">
        <f t="shared" si="89"/>
        <v>1.3390338188974766</v>
      </c>
      <c r="V619" s="7">
        <f t="shared" si="90"/>
        <v>1.4836498250999277</v>
      </c>
      <c r="W619" s="7">
        <f t="shared" si="91"/>
        <v>1.3390338188974766</v>
      </c>
      <c r="Y619" s="15">
        <v>1.29</v>
      </c>
      <c r="Z619" s="56">
        <f t="shared" si="93"/>
        <v>1049.0338188974765</v>
      </c>
      <c r="AA619" s="7" t="s">
        <v>1478</v>
      </c>
      <c r="AB619" s="7">
        <v>1994</v>
      </c>
      <c r="AC619" s="7" t="s">
        <v>1436</v>
      </c>
      <c r="AD619" s="7" t="s">
        <v>1239</v>
      </c>
      <c r="AE619" s="17" t="s">
        <v>1240</v>
      </c>
    </row>
    <row r="620" spans="1:31" s="7" customFormat="1" ht="12" customHeight="1" x14ac:dyDescent="0.45">
      <c r="A620" s="7">
        <v>618</v>
      </c>
      <c r="B620" s="7" t="s">
        <v>723</v>
      </c>
      <c r="C620" s="7" t="s">
        <v>1052</v>
      </c>
      <c r="D620" s="7" t="s">
        <v>1113</v>
      </c>
      <c r="E620" s="27">
        <v>9.1322449999999993</v>
      </c>
      <c r="F620" s="27">
        <v>41.624457999999997</v>
      </c>
      <c r="G620" s="7" t="s">
        <v>721</v>
      </c>
      <c r="I620" s="7">
        <v>290</v>
      </c>
      <c r="J620" s="7">
        <v>290</v>
      </c>
      <c r="K620" s="16">
        <v>3.1</v>
      </c>
      <c r="L620" s="16">
        <v>14.3</v>
      </c>
      <c r="M620" s="27">
        <v>0.13589999999999999</v>
      </c>
      <c r="N620" s="32">
        <v>0.51241000000000003</v>
      </c>
      <c r="P620" s="16">
        <f t="shared" si="92"/>
        <v>-0.30910015251652267</v>
      </c>
      <c r="Q620" s="16">
        <f t="shared" si="86"/>
        <v>-4.4475828947521112</v>
      </c>
      <c r="R620" s="7">
        <v>-2.2000000000000002</v>
      </c>
      <c r="S620" s="16">
        <f t="shared" si="87"/>
        <v>-2.1976428845843423</v>
      </c>
      <c r="T620" s="47">
        <f t="shared" si="88"/>
        <v>-2.1976428845843423</v>
      </c>
      <c r="U620" s="47">
        <f t="shared" si="89"/>
        <v>1.2309653680333617</v>
      </c>
      <c r="V620" s="7">
        <f t="shared" si="90"/>
        <v>1.4474951017610329</v>
      </c>
      <c r="W620" s="7">
        <f t="shared" si="91"/>
        <v>1.2309653680333617</v>
      </c>
      <c r="Y620" s="15">
        <v>1.2390000000000001</v>
      </c>
      <c r="Z620" s="56">
        <f t="shared" si="93"/>
        <v>940.96536803336176</v>
      </c>
      <c r="AA620" s="7" t="s">
        <v>1478</v>
      </c>
      <c r="AB620" s="7">
        <v>1994</v>
      </c>
      <c r="AC620" s="7" t="s">
        <v>1436</v>
      </c>
      <c r="AD620" s="7" t="s">
        <v>1239</v>
      </c>
      <c r="AE620" s="17" t="s">
        <v>1240</v>
      </c>
    </row>
    <row r="621" spans="1:31" s="7" customFormat="1" ht="12" customHeight="1" x14ac:dyDescent="0.45">
      <c r="A621" s="7">
        <v>619</v>
      </c>
      <c r="B621" s="7" t="s">
        <v>724</v>
      </c>
      <c r="C621" s="7" t="s">
        <v>1052</v>
      </c>
      <c r="D621" s="7" t="s">
        <v>1113</v>
      </c>
      <c r="E621" s="27">
        <v>9.1322449999999993</v>
      </c>
      <c r="F621" s="27">
        <v>41.624457999999997</v>
      </c>
      <c r="G621" s="7" t="s">
        <v>721</v>
      </c>
      <c r="I621" s="7">
        <v>290</v>
      </c>
      <c r="J621" s="7">
        <v>290</v>
      </c>
      <c r="K621" s="16">
        <v>6.5</v>
      </c>
      <c r="L621" s="16">
        <v>24.6</v>
      </c>
      <c r="M621" s="27">
        <v>0.16569999999999999</v>
      </c>
      <c r="N621" s="32">
        <v>0.51236199999999998</v>
      </c>
      <c r="P621" s="16">
        <f t="shared" si="92"/>
        <v>-0.15760040671072717</v>
      </c>
      <c r="Q621" s="16">
        <f t="shared" si="86"/>
        <v>-5.3839161357538412</v>
      </c>
      <c r="R621" s="7">
        <v>-4.2</v>
      </c>
      <c r="S621" s="16">
        <f t="shared" si="87"/>
        <v>-4.2367427753064577</v>
      </c>
      <c r="T621" s="47">
        <f t="shared" si="88"/>
        <v>-4.2367427753064577</v>
      </c>
      <c r="U621" s="47">
        <f t="shared" si="89"/>
        <v>1.3924429901548476</v>
      </c>
      <c r="V621" s="7">
        <f t="shared" si="90"/>
        <v>2.4898119377830596</v>
      </c>
      <c r="W621" s="7">
        <f t="shared" si="91"/>
        <v>1.3924429901548476</v>
      </c>
      <c r="Y621" s="15">
        <v>2.1640000000000001</v>
      </c>
      <c r="Z621" s="56">
        <f t="shared" si="93"/>
        <v>1102.4429901548476</v>
      </c>
      <c r="AA621" s="7" t="s">
        <v>1478</v>
      </c>
      <c r="AB621" s="7">
        <v>1994</v>
      </c>
      <c r="AC621" s="7" t="s">
        <v>1436</v>
      </c>
      <c r="AD621" s="7" t="s">
        <v>1239</v>
      </c>
      <c r="AE621" s="17" t="s">
        <v>1240</v>
      </c>
    </row>
    <row r="622" spans="1:31" s="7" customFormat="1" ht="12" customHeight="1" x14ac:dyDescent="0.45">
      <c r="A622" s="7">
        <v>620</v>
      </c>
      <c r="B622" s="7" t="s">
        <v>725</v>
      </c>
      <c r="C622" s="7" t="s">
        <v>1052</v>
      </c>
      <c r="D622" s="7" t="s">
        <v>1113</v>
      </c>
      <c r="E622" s="27">
        <v>9.1017620000000008</v>
      </c>
      <c r="F622" s="27">
        <v>42.424796000000001</v>
      </c>
      <c r="G622" s="7" t="s">
        <v>726</v>
      </c>
      <c r="I622" s="7">
        <v>322</v>
      </c>
      <c r="J622" s="7">
        <v>322</v>
      </c>
      <c r="K622" s="16">
        <v>11.5</v>
      </c>
      <c r="L622" s="16">
        <v>67</v>
      </c>
      <c r="M622" s="27">
        <v>0.1076</v>
      </c>
      <c r="N622" s="32">
        <v>0.51228399999999996</v>
      </c>
      <c r="P622" s="16">
        <f t="shared" si="92"/>
        <v>-0.45297407219115404</v>
      </c>
      <c r="Q622" s="16">
        <f t="shared" si="86"/>
        <v>-6.9054576523797095</v>
      </c>
      <c r="R622" s="7">
        <v>-3.3</v>
      </c>
      <c r="S622" s="16">
        <f t="shared" si="87"/>
        <v>-3.2444306061163641</v>
      </c>
      <c r="T622" s="47">
        <f t="shared" si="88"/>
        <v>-3.2444306061163641</v>
      </c>
      <c r="U622" s="47">
        <f t="shared" si="89"/>
        <v>1.3433651933260735</v>
      </c>
      <c r="V622" s="7">
        <f t="shared" si="90"/>
        <v>1.2429635072121554</v>
      </c>
      <c r="W622" s="7">
        <f t="shared" si="91"/>
        <v>1.3433651933260735</v>
      </c>
      <c r="Y622" s="15">
        <v>1.0920000000000001</v>
      </c>
      <c r="Z622" s="56">
        <f t="shared" si="93"/>
        <v>1021.3651933260735</v>
      </c>
      <c r="AA622" s="7" t="s">
        <v>1478</v>
      </c>
      <c r="AB622" s="7">
        <v>1994</v>
      </c>
      <c r="AC622" s="7" t="s">
        <v>1436</v>
      </c>
      <c r="AD622" s="7" t="s">
        <v>1239</v>
      </c>
      <c r="AE622" s="17" t="s">
        <v>1240</v>
      </c>
    </row>
    <row r="623" spans="1:31" s="7" customFormat="1" ht="12" customHeight="1" x14ac:dyDescent="0.45">
      <c r="A623" s="7">
        <v>621</v>
      </c>
      <c r="B623" s="7" t="s">
        <v>727</v>
      </c>
      <c r="C623" s="7" t="s">
        <v>1052</v>
      </c>
      <c r="D623" s="7" t="s">
        <v>1113</v>
      </c>
      <c r="E623" s="27">
        <v>9.1017620000000008</v>
      </c>
      <c r="F623" s="27">
        <v>42.424796000000001</v>
      </c>
      <c r="G623" s="7" t="s">
        <v>726</v>
      </c>
      <c r="I623" s="7">
        <v>322</v>
      </c>
      <c r="J623" s="7">
        <v>322</v>
      </c>
      <c r="K623" s="16">
        <v>4.2</v>
      </c>
      <c r="L623" s="16">
        <v>23.1</v>
      </c>
      <c r="M623" s="27">
        <v>0.1139</v>
      </c>
      <c r="N623" s="32">
        <v>0.51230799999999999</v>
      </c>
      <c r="P623" s="16">
        <f t="shared" si="92"/>
        <v>-0.42094560244026435</v>
      </c>
      <c r="Q623" s="16">
        <f t="shared" si="86"/>
        <v>-6.4372910318788445</v>
      </c>
      <c r="R623" s="7">
        <v>-3.1</v>
      </c>
      <c r="S623" s="16">
        <f t="shared" si="87"/>
        <v>-3.0351244838361398</v>
      </c>
      <c r="T623" s="47">
        <f t="shared" si="88"/>
        <v>-3.0351244838361398</v>
      </c>
      <c r="U623" s="47">
        <f t="shared" si="89"/>
        <v>1.3261245346006325</v>
      </c>
      <c r="V623" s="7">
        <f t="shared" si="90"/>
        <v>1.284630313645406</v>
      </c>
      <c r="W623" s="7">
        <f t="shared" si="91"/>
        <v>1.3261245346006325</v>
      </c>
      <c r="Y623" s="15">
        <v>1.1240000000000001</v>
      </c>
      <c r="Z623" s="56">
        <f t="shared" si="93"/>
        <v>1004.1245346006326</v>
      </c>
      <c r="AA623" s="7" t="s">
        <v>1478</v>
      </c>
      <c r="AB623" s="7">
        <v>1994</v>
      </c>
      <c r="AC623" s="7" t="s">
        <v>1436</v>
      </c>
      <c r="AD623" s="7" t="s">
        <v>1239</v>
      </c>
      <c r="AE623" s="17" t="s">
        <v>1240</v>
      </c>
    </row>
    <row r="624" spans="1:31" s="7" customFormat="1" ht="12" customHeight="1" x14ac:dyDescent="0.45">
      <c r="A624" s="7">
        <v>622</v>
      </c>
      <c r="B624" s="7" t="s">
        <v>728</v>
      </c>
      <c r="C624" s="7" t="s">
        <v>1052</v>
      </c>
      <c r="D624" s="7" t="s">
        <v>1113</v>
      </c>
      <c r="E624" s="27">
        <v>9.1017620000000008</v>
      </c>
      <c r="F624" s="27">
        <v>42.424796000000001</v>
      </c>
      <c r="G624" s="7" t="s">
        <v>726</v>
      </c>
      <c r="I624" s="7">
        <v>322</v>
      </c>
      <c r="J624" s="7">
        <v>322</v>
      </c>
      <c r="K624" s="16">
        <v>4.9000000000000004</v>
      </c>
      <c r="L624" s="16">
        <v>28.8</v>
      </c>
      <c r="M624" s="27">
        <v>0.1066</v>
      </c>
      <c r="N624" s="32">
        <v>0.512293</v>
      </c>
      <c r="P624" s="16">
        <f t="shared" si="92"/>
        <v>-0.45805795627859691</v>
      </c>
      <c r="Q624" s="16">
        <f t="shared" si="86"/>
        <v>-6.7298951696914688</v>
      </c>
      <c r="R624" s="7">
        <v>-3.1</v>
      </c>
      <c r="S624" s="16">
        <f t="shared" si="87"/>
        <v>-3.0277791554565923</v>
      </c>
      <c r="T624" s="47">
        <f t="shared" si="88"/>
        <v>-3.0277791554565923</v>
      </c>
      <c r="U624" s="47">
        <f t="shared" si="89"/>
        <v>1.3257909460790565</v>
      </c>
      <c r="V624" s="7">
        <f t="shared" si="90"/>
        <v>1.2186578349158859</v>
      </c>
      <c r="W624" s="7">
        <f t="shared" si="91"/>
        <v>1.3257909460790565</v>
      </c>
      <c r="Y624" s="15">
        <v>1.07</v>
      </c>
      <c r="Z624" s="56">
        <f t="shared" si="93"/>
        <v>1003.7909460790565</v>
      </c>
      <c r="AA624" s="7" t="s">
        <v>1478</v>
      </c>
      <c r="AB624" s="7">
        <v>1994</v>
      </c>
      <c r="AC624" s="7" t="s">
        <v>1436</v>
      </c>
      <c r="AD624" s="7" t="s">
        <v>1239</v>
      </c>
      <c r="AE624" s="17" t="s">
        <v>1240</v>
      </c>
    </row>
    <row r="625" spans="1:31" s="7" customFormat="1" ht="12" customHeight="1" x14ac:dyDescent="0.45">
      <c r="A625" s="7">
        <v>623</v>
      </c>
      <c r="B625" s="7" t="s">
        <v>729</v>
      </c>
      <c r="C625" s="7" t="s">
        <v>1052</v>
      </c>
      <c r="D625" s="7" t="s">
        <v>1113</v>
      </c>
      <c r="E625" s="27">
        <v>9.1017620000000008</v>
      </c>
      <c r="F625" s="27">
        <v>42.424796000000001</v>
      </c>
      <c r="G625" s="7" t="s">
        <v>726</v>
      </c>
      <c r="I625" s="7">
        <v>322</v>
      </c>
      <c r="J625" s="7">
        <v>322</v>
      </c>
      <c r="K625" s="16">
        <v>2.9</v>
      </c>
      <c r="L625" s="16">
        <v>20.6</v>
      </c>
      <c r="M625" s="27">
        <v>8.8200000000000001E-2</v>
      </c>
      <c r="N625" s="32">
        <v>0.51228399999999996</v>
      </c>
      <c r="P625" s="16">
        <f t="shared" si="92"/>
        <v>-0.55160142348754448</v>
      </c>
      <c r="Q625" s="16">
        <f t="shared" si="86"/>
        <v>-6.9054576523797095</v>
      </c>
      <c r="R625" s="7">
        <v>-2.5</v>
      </c>
      <c r="S625" s="16">
        <f t="shared" si="87"/>
        <v>-2.4473046274686769</v>
      </c>
      <c r="T625" s="47">
        <f t="shared" si="88"/>
        <v>-2.4473046274686769</v>
      </c>
      <c r="U625" s="47">
        <f t="shared" si="89"/>
        <v>1.2790734238592549</v>
      </c>
      <c r="V625" s="7">
        <f t="shared" si="90"/>
        <v>1.0514831216456764</v>
      </c>
      <c r="W625" s="7">
        <f t="shared" si="91"/>
        <v>1.2790734238592549</v>
      </c>
      <c r="Y625" s="15">
        <v>0.92700000000000005</v>
      </c>
      <c r="Z625" s="56">
        <f t="shared" si="93"/>
        <v>957.07342385925494</v>
      </c>
      <c r="AA625" s="7" t="s">
        <v>1478</v>
      </c>
      <c r="AB625" s="7">
        <v>1994</v>
      </c>
      <c r="AC625" s="7" t="s">
        <v>1436</v>
      </c>
      <c r="AD625" s="7" t="s">
        <v>1239</v>
      </c>
      <c r="AE625" s="17" t="s">
        <v>1240</v>
      </c>
    </row>
    <row r="626" spans="1:31" s="7" customFormat="1" ht="12" customHeight="1" x14ac:dyDescent="0.45">
      <c r="A626" s="7">
        <v>624</v>
      </c>
      <c r="B626" s="7" t="s">
        <v>730</v>
      </c>
      <c r="C626" s="7" t="s">
        <v>1052</v>
      </c>
      <c r="D626" s="7" t="s">
        <v>1311</v>
      </c>
      <c r="E626" s="27">
        <v>-7.6513679999999997</v>
      </c>
      <c r="F626" s="27">
        <v>41.501564999999999</v>
      </c>
      <c r="G626" s="7" t="s">
        <v>98</v>
      </c>
      <c r="H626" s="7" t="s">
        <v>1388</v>
      </c>
      <c r="I626" s="7">
        <v>299</v>
      </c>
      <c r="J626" s="7">
        <v>299</v>
      </c>
      <c r="K626" s="16">
        <v>8.39</v>
      </c>
      <c r="L626" s="16">
        <v>33.21</v>
      </c>
      <c r="M626" s="27">
        <v>0.15290000000000001</v>
      </c>
      <c r="N626" s="32">
        <v>0.51242299999999996</v>
      </c>
      <c r="P626" s="16">
        <f t="shared" si="92"/>
        <v>-0.2226741230299949</v>
      </c>
      <c r="Q626" s="16">
        <f t="shared" si="86"/>
        <v>-4.1939926419831686</v>
      </c>
      <c r="R626" s="7">
        <v>-2.6</v>
      </c>
      <c r="S626" s="16">
        <f t="shared" si="87"/>
        <v>-2.5228456160553598</v>
      </c>
      <c r="T626" s="47">
        <f t="shared" si="88"/>
        <v>-2.5228456160553598</v>
      </c>
      <c r="U626" s="47">
        <f t="shared" si="89"/>
        <v>1.26334341716503</v>
      </c>
      <c r="V626" s="7">
        <f t="shared" si="90"/>
        <v>1.8174791877040533</v>
      </c>
      <c r="W626" s="7">
        <f t="shared" si="91"/>
        <v>1.26334341716503</v>
      </c>
      <c r="Y626" s="15"/>
      <c r="Z626" s="56">
        <f t="shared" si="93"/>
        <v>964.3434171650299</v>
      </c>
      <c r="AA626" s="7" t="s">
        <v>1469</v>
      </c>
      <c r="AB626" s="7">
        <v>2009</v>
      </c>
      <c r="AC626" s="7" t="s">
        <v>1025</v>
      </c>
      <c r="AD626" s="7" t="s">
        <v>1241</v>
      </c>
      <c r="AE626" s="17" t="s">
        <v>1242</v>
      </c>
    </row>
    <row r="627" spans="1:31" s="7" customFormat="1" ht="12" customHeight="1" x14ac:dyDescent="0.45">
      <c r="A627" s="7">
        <v>625</v>
      </c>
      <c r="B627" s="7" t="s">
        <v>731</v>
      </c>
      <c r="C627" s="7" t="s">
        <v>1052</v>
      </c>
      <c r="D627" s="7" t="s">
        <v>1311</v>
      </c>
      <c r="E627" s="27">
        <v>-7.6513679999999997</v>
      </c>
      <c r="F627" s="27">
        <v>41.501564999999999</v>
      </c>
      <c r="G627" s="7" t="s">
        <v>98</v>
      </c>
      <c r="H627" s="7" t="s">
        <v>1388</v>
      </c>
      <c r="I627" s="7">
        <v>299</v>
      </c>
      <c r="J627" s="7">
        <v>299</v>
      </c>
      <c r="K627" s="16">
        <v>5.8</v>
      </c>
      <c r="L627" s="16">
        <v>24.31</v>
      </c>
      <c r="M627" s="27">
        <v>0.14430000000000001</v>
      </c>
      <c r="N627" s="32">
        <v>0.51241000000000003</v>
      </c>
      <c r="P627" s="16">
        <f t="shared" si="92"/>
        <v>-0.26639552618200302</v>
      </c>
      <c r="Q627" s="16">
        <f t="shared" si="86"/>
        <v>-4.4475828947521112</v>
      </c>
      <c r="R627" s="7">
        <v>-2.5</v>
      </c>
      <c r="S627" s="16">
        <f t="shared" si="87"/>
        <v>-2.4483111103087971</v>
      </c>
      <c r="T627" s="47">
        <f t="shared" si="88"/>
        <v>-2.4483111103087971</v>
      </c>
      <c r="U627" s="47">
        <f t="shared" si="89"/>
        <v>1.2580724480322083</v>
      </c>
      <c r="V627" s="7">
        <f t="shared" si="90"/>
        <v>1.6217702139560619</v>
      </c>
      <c r="W627" s="7">
        <f t="shared" si="91"/>
        <v>1.2580724480322083</v>
      </c>
      <c r="Y627" s="15"/>
      <c r="Z627" s="56">
        <f t="shared" si="93"/>
        <v>959.07244803220829</v>
      </c>
      <c r="AA627" s="7" t="s">
        <v>1469</v>
      </c>
      <c r="AB627" s="7">
        <v>2009</v>
      </c>
      <c r="AC627" s="7" t="s">
        <v>1025</v>
      </c>
      <c r="AD627" s="7" t="s">
        <v>1241</v>
      </c>
      <c r="AE627" s="17" t="s">
        <v>1242</v>
      </c>
    </row>
    <row r="628" spans="1:31" s="7" customFormat="1" ht="12" customHeight="1" x14ac:dyDescent="0.45">
      <c r="A628" s="7">
        <v>626</v>
      </c>
      <c r="B628" s="7" t="s">
        <v>732</v>
      </c>
      <c r="C628" s="7" t="s">
        <v>1052</v>
      </c>
      <c r="D628" s="7" t="s">
        <v>1311</v>
      </c>
      <c r="E628" s="27">
        <v>-7.6513679999999997</v>
      </c>
      <c r="F628" s="27">
        <v>41.501564999999999</v>
      </c>
      <c r="G628" s="7" t="s">
        <v>98</v>
      </c>
      <c r="H628" s="7" t="s">
        <v>1388</v>
      </c>
      <c r="I628" s="7">
        <v>299</v>
      </c>
      <c r="J628" s="7">
        <v>299</v>
      </c>
      <c r="K628" s="16">
        <v>5.95</v>
      </c>
      <c r="L628" s="16">
        <v>26.52</v>
      </c>
      <c r="M628" s="27">
        <v>0.13569999999999999</v>
      </c>
      <c r="N628" s="32">
        <v>0.51239199999999996</v>
      </c>
      <c r="P628" s="16">
        <f t="shared" si="92"/>
        <v>-0.31011692933401125</v>
      </c>
      <c r="Q628" s="16">
        <f t="shared" si="86"/>
        <v>-4.7987078601285926</v>
      </c>
      <c r="R628" s="7">
        <v>-2.5</v>
      </c>
      <c r="S628" s="16">
        <f t="shared" si="87"/>
        <v>-2.4713113171697714</v>
      </c>
      <c r="T628" s="47">
        <f t="shared" si="88"/>
        <v>-2.4713113171697714</v>
      </c>
      <c r="U628" s="47">
        <f t="shared" si="89"/>
        <v>1.2605267151062876</v>
      </c>
      <c r="V628" s="7">
        <f t="shared" si="90"/>
        <v>1.4787512474156093</v>
      </c>
      <c r="W628" s="7">
        <f t="shared" si="91"/>
        <v>1.2605267151062876</v>
      </c>
      <c r="Y628" s="15"/>
      <c r="Z628" s="56">
        <f t="shared" si="93"/>
        <v>961.52671510628761</v>
      </c>
      <c r="AA628" s="7" t="s">
        <v>1469</v>
      </c>
      <c r="AB628" s="7">
        <v>2009</v>
      </c>
      <c r="AC628" s="7" t="s">
        <v>1025</v>
      </c>
      <c r="AD628" s="7" t="s">
        <v>1241</v>
      </c>
      <c r="AE628" s="17" t="s">
        <v>1242</v>
      </c>
    </row>
    <row r="629" spans="1:31" s="7" customFormat="1" ht="12" customHeight="1" x14ac:dyDescent="0.45">
      <c r="A629" s="7">
        <v>627</v>
      </c>
      <c r="B629" s="7" t="s">
        <v>733</v>
      </c>
      <c r="C629" s="7" t="s">
        <v>1052</v>
      </c>
      <c r="D629" s="7" t="s">
        <v>1311</v>
      </c>
      <c r="E629" s="27">
        <v>-7.6085180000000001</v>
      </c>
      <c r="F629" s="27">
        <v>41.542062999999999</v>
      </c>
      <c r="G629" s="7" t="s">
        <v>98</v>
      </c>
      <c r="H629" s="7" t="s">
        <v>1389</v>
      </c>
      <c r="I629" s="7">
        <v>299</v>
      </c>
      <c r="J629" s="7">
        <v>299</v>
      </c>
      <c r="K629" s="16">
        <v>5.05</v>
      </c>
      <c r="L629" s="16">
        <v>20.56</v>
      </c>
      <c r="M629" s="27">
        <v>0.1431</v>
      </c>
      <c r="N629" s="32">
        <v>0.51243499999999997</v>
      </c>
      <c r="P629" s="16">
        <f t="shared" si="92"/>
        <v>-0.27249618708693446</v>
      </c>
      <c r="Q629" s="16">
        <f t="shared" si="86"/>
        <v>-3.959909331732181</v>
      </c>
      <c r="R629" s="7">
        <v>-2</v>
      </c>
      <c r="S629" s="16">
        <f t="shared" si="87"/>
        <v>-1.9148526972634463</v>
      </c>
      <c r="T629" s="47">
        <f t="shared" si="88"/>
        <v>-1.9148526972634463</v>
      </c>
      <c r="U629" s="47">
        <f t="shared" si="89"/>
        <v>1.2149227645248073</v>
      </c>
      <c r="V629" s="7">
        <f t="shared" si="90"/>
        <v>1.5407552715886212</v>
      </c>
      <c r="W629" s="7">
        <f t="shared" si="91"/>
        <v>1.2149227645248073</v>
      </c>
      <c r="Y629" s="15"/>
      <c r="Z629" s="56">
        <f t="shared" si="93"/>
        <v>915.92276452480723</v>
      </c>
      <c r="AA629" s="7" t="s">
        <v>1469</v>
      </c>
      <c r="AB629" s="7">
        <v>2009</v>
      </c>
      <c r="AC629" s="7" t="s">
        <v>1025</v>
      </c>
      <c r="AD629" s="7" t="s">
        <v>1241</v>
      </c>
      <c r="AE629" s="17" t="s">
        <v>1242</v>
      </c>
    </row>
    <row r="630" spans="1:31" s="7" customFormat="1" ht="12" customHeight="1" x14ac:dyDescent="0.45">
      <c r="A630" s="7">
        <v>628</v>
      </c>
      <c r="B630" s="7" t="s">
        <v>734</v>
      </c>
      <c r="C630" s="7" t="s">
        <v>1052</v>
      </c>
      <c r="D630" s="7" t="s">
        <v>1311</v>
      </c>
      <c r="E630" s="27">
        <v>-7.6085180000000001</v>
      </c>
      <c r="F630" s="27">
        <v>41.542062999999999</v>
      </c>
      <c r="G630" s="7" t="s">
        <v>98</v>
      </c>
      <c r="H630" s="7" t="s">
        <v>1389</v>
      </c>
      <c r="I630" s="7">
        <v>299</v>
      </c>
      <c r="J630" s="7">
        <v>299</v>
      </c>
      <c r="K630" s="16">
        <v>4.87</v>
      </c>
      <c r="L630" s="16">
        <v>21.33</v>
      </c>
      <c r="M630" s="27">
        <v>0.1381</v>
      </c>
      <c r="N630" s="32">
        <v>0.51242299999999996</v>
      </c>
      <c r="P630" s="16">
        <f t="shared" si="92"/>
        <v>-0.29791560752414847</v>
      </c>
      <c r="Q630" s="16">
        <f t="shared" si="86"/>
        <v>-4.1939926419831686</v>
      </c>
      <c r="R630" s="7">
        <v>-2</v>
      </c>
      <c r="S630" s="16">
        <f t="shared" si="87"/>
        <v>-1.9581657990751866</v>
      </c>
      <c r="T630" s="47">
        <f t="shared" si="88"/>
        <v>-1.9581657990751866</v>
      </c>
      <c r="U630" s="47">
        <f t="shared" si="89"/>
        <v>1.2187558918913468</v>
      </c>
      <c r="V630" s="7">
        <f t="shared" si="90"/>
        <v>1.463372909201045</v>
      </c>
      <c r="W630" s="7">
        <f t="shared" si="91"/>
        <v>1.2187558918913468</v>
      </c>
      <c r="Y630" s="15"/>
      <c r="Z630" s="56">
        <f t="shared" si="93"/>
        <v>919.75589189134689</v>
      </c>
      <c r="AA630" s="7" t="s">
        <v>1469</v>
      </c>
      <c r="AB630" s="7">
        <v>2009</v>
      </c>
      <c r="AC630" s="7" t="s">
        <v>1025</v>
      </c>
      <c r="AD630" s="7" t="s">
        <v>1241</v>
      </c>
      <c r="AE630" s="17" t="s">
        <v>1242</v>
      </c>
    </row>
    <row r="631" spans="1:31" s="7" customFormat="1" ht="12" customHeight="1" x14ac:dyDescent="0.45">
      <c r="A631" s="7">
        <v>629</v>
      </c>
      <c r="B631" s="7" t="s">
        <v>735</v>
      </c>
      <c r="C631" s="7" t="s">
        <v>1052</v>
      </c>
      <c r="D631" s="7" t="s">
        <v>1311</v>
      </c>
      <c r="E631" s="27">
        <v>-7.6085180000000001</v>
      </c>
      <c r="F631" s="27">
        <v>41.542062999999999</v>
      </c>
      <c r="G631" s="7" t="s">
        <v>98</v>
      </c>
      <c r="H631" s="7" t="s">
        <v>1389</v>
      </c>
      <c r="I631" s="7">
        <v>299</v>
      </c>
      <c r="J631" s="7">
        <v>299</v>
      </c>
      <c r="K631" s="16">
        <v>4.7699999999999996</v>
      </c>
      <c r="L631" s="16">
        <v>19.440000000000001</v>
      </c>
      <c r="M631" s="27">
        <v>0.1484</v>
      </c>
      <c r="N631" s="32">
        <v>0.51244400000000001</v>
      </c>
      <c r="P631" s="16">
        <f t="shared" si="92"/>
        <v>-0.24555160142348753</v>
      </c>
      <c r="Q631" s="16">
        <f t="shared" si="86"/>
        <v>-3.7843468490439403</v>
      </c>
      <c r="R631" s="7">
        <v>-2</v>
      </c>
      <c r="S631" s="16">
        <f t="shared" si="87"/>
        <v>-1.9415066355208086</v>
      </c>
      <c r="T631" s="47">
        <f t="shared" si="88"/>
        <v>-1.9415066355208086</v>
      </c>
      <c r="U631" s="47">
        <f t="shared" si="89"/>
        <v>1.2166883117512688</v>
      </c>
      <c r="V631" s="7">
        <f t="shared" si="90"/>
        <v>1.6442829821052032</v>
      </c>
      <c r="W631" s="7">
        <f t="shared" si="91"/>
        <v>1.2166883117512688</v>
      </c>
      <c r="Y631" s="15"/>
      <c r="Z631" s="56">
        <f t="shared" si="93"/>
        <v>917.68831175126888</v>
      </c>
      <c r="AA631" s="7" t="s">
        <v>1469</v>
      </c>
      <c r="AB631" s="7">
        <v>2009</v>
      </c>
      <c r="AC631" s="7" t="s">
        <v>1025</v>
      </c>
      <c r="AD631" s="7" t="s">
        <v>1241</v>
      </c>
      <c r="AE631" s="17" t="s">
        <v>1242</v>
      </c>
    </row>
    <row r="632" spans="1:31" s="7" customFormat="1" ht="12" customHeight="1" x14ac:dyDescent="0.45">
      <c r="A632" s="7">
        <v>630</v>
      </c>
      <c r="B632" s="7" t="s">
        <v>736</v>
      </c>
      <c r="C632" s="7" t="s">
        <v>1052</v>
      </c>
      <c r="D632" s="7" t="s">
        <v>1311</v>
      </c>
      <c r="E632" s="27">
        <v>-7.3534920000000001</v>
      </c>
      <c r="F632" s="27">
        <v>41.768662999999997</v>
      </c>
      <c r="G632" s="7" t="s">
        <v>98</v>
      </c>
      <c r="H632" s="7" t="s">
        <v>1390</v>
      </c>
      <c r="I632" s="7">
        <v>299</v>
      </c>
      <c r="J632" s="7">
        <v>299</v>
      </c>
      <c r="K632" s="16">
        <v>6.05</v>
      </c>
      <c r="L632" s="16">
        <v>29.1</v>
      </c>
      <c r="M632" s="27">
        <v>0.12570000000000001</v>
      </c>
      <c r="N632" s="32">
        <v>0.51237100000000002</v>
      </c>
      <c r="P632" s="16">
        <f t="shared" si="92"/>
        <v>-0.36095577020843927</v>
      </c>
      <c r="Q632" s="16">
        <f t="shared" si="86"/>
        <v>-5.2083536530656005</v>
      </c>
      <c r="R632" s="7">
        <v>-2.5</v>
      </c>
      <c r="S632" s="16">
        <f t="shared" si="87"/>
        <v>-2.4994166932282846</v>
      </c>
      <c r="T632" s="47">
        <f t="shared" si="88"/>
        <v>-2.4994166932282846</v>
      </c>
      <c r="U632" s="47">
        <f t="shared" si="89"/>
        <v>1.2633461861218647</v>
      </c>
      <c r="V632" s="7">
        <f t="shared" si="90"/>
        <v>1.3476026094942819</v>
      </c>
      <c r="W632" s="7">
        <f t="shared" si="91"/>
        <v>1.2633461861218647</v>
      </c>
      <c r="Y632" s="15"/>
      <c r="Z632" s="56">
        <f t="shared" si="93"/>
        <v>964.34618612186478</v>
      </c>
      <c r="AA632" s="7" t="s">
        <v>1469</v>
      </c>
      <c r="AB632" s="7">
        <v>2009</v>
      </c>
      <c r="AC632" s="7" t="s">
        <v>1025</v>
      </c>
      <c r="AD632" s="7" t="s">
        <v>1241</v>
      </c>
      <c r="AE632" s="17" t="s">
        <v>1242</v>
      </c>
    </row>
    <row r="633" spans="1:31" s="7" customFormat="1" ht="12" customHeight="1" x14ac:dyDescent="0.45">
      <c r="A633" s="7">
        <v>631</v>
      </c>
      <c r="B633" s="7" t="s">
        <v>737</v>
      </c>
      <c r="C633" s="7" t="s">
        <v>1052</v>
      </c>
      <c r="D633" s="7" t="s">
        <v>1311</v>
      </c>
      <c r="E633" s="27">
        <v>-7.3534920000000001</v>
      </c>
      <c r="F633" s="27">
        <v>41.768662999999997</v>
      </c>
      <c r="G633" s="7" t="s">
        <v>98</v>
      </c>
      <c r="H633" s="7" t="s">
        <v>1390</v>
      </c>
      <c r="I633" s="7">
        <v>299</v>
      </c>
      <c r="J633" s="7">
        <v>299</v>
      </c>
      <c r="K633" s="16">
        <v>6.26</v>
      </c>
      <c r="L633" s="16">
        <v>29.9</v>
      </c>
      <c r="M633" s="27">
        <v>0.1265</v>
      </c>
      <c r="N633" s="32">
        <v>0.51237299999999997</v>
      </c>
      <c r="P633" s="16">
        <f t="shared" si="92"/>
        <v>-0.35688866293848509</v>
      </c>
      <c r="Q633" s="16">
        <f t="shared" si="86"/>
        <v>-5.1693397680252495</v>
      </c>
      <c r="R633" s="7">
        <v>-2.5</v>
      </c>
      <c r="S633" s="16">
        <f t="shared" si="87"/>
        <v>-2.4909260415382124</v>
      </c>
      <c r="T633" s="47">
        <f t="shared" si="88"/>
        <v>-2.4909260415382124</v>
      </c>
      <c r="U633" s="47">
        <f t="shared" si="89"/>
        <v>1.2626183674147171</v>
      </c>
      <c r="V633" s="7">
        <f t="shared" si="90"/>
        <v>1.3564351323366213</v>
      </c>
      <c r="W633" s="7">
        <f t="shared" si="91"/>
        <v>1.2626183674147171</v>
      </c>
      <c r="Y633" s="15"/>
      <c r="Z633" s="56">
        <f t="shared" si="93"/>
        <v>963.61836741471711</v>
      </c>
      <c r="AA633" s="7" t="s">
        <v>1469</v>
      </c>
      <c r="AB633" s="7">
        <v>2009</v>
      </c>
      <c r="AC633" s="7" t="s">
        <v>1025</v>
      </c>
      <c r="AD633" s="7" t="s">
        <v>1241</v>
      </c>
      <c r="AE633" s="17" t="s">
        <v>1242</v>
      </c>
    </row>
    <row r="634" spans="1:31" s="7" customFormat="1" ht="12" customHeight="1" x14ac:dyDescent="0.45">
      <c r="A634" s="7">
        <v>632</v>
      </c>
      <c r="B634" s="7" t="s">
        <v>738</v>
      </c>
      <c r="C634" s="7" t="s">
        <v>1052</v>
      </c>
      <c r="D634" s="7" t="s">
        <v>1311</v>
      </c>
      <c r="E634" s="27">
        <v>-7.3534920000000001</v>
      </c>
      <c r="F634" s="27">
        <v>41.768662999999997</v>
      </c>
      <c r="G634" s="7" t="s">
        <v>98</v>
      </c>
      <c r="H634" s="7" t="s">
        <v>1390</v>
      </c>
      <c r="I634" s="7">
        <v>299</v>
      </c>
      <c r="J634" s="7">
        <v>299</v>
      </c>
      <c r="K634" s="16">
        <v>5.89</v>
      </c>
      <c r="L634" s="16">
        <v>27.3</v>
      </c>
      <c r="M634" s="27">
        <v>0.1303</v>
      </c>
      <c r="N634" s="32">
        <v>0.51237999999999995</v>
      </c>
      <c r="P634" s="16">
        <f t="shared" si="92"/>
        <v>-0.33756990340620241</v>
      </c>
      <c r="Q634" s="16">
        <f t="shared" si="86"/>
        <v>-5.0327911703795802</v>
      </c>
      <c r="R634" s="7">
        <v>-2.5</v>
      </c>
      <c r="S634" s="16">
        <f t="shared" si="87"/>
        <v>-2.4993628023063716</v>
      </c>
      <c r="T634" s="47">
        <f t="shared" si="88"/>
        <v>-2.4993628023063716</v>
      </c>
      <c r="U634" s="47">
        <f t="shared" si="89"/>
        <v>1.2631102474489877</v>
      </c>
      <c r="V634" s="7">
        <f t="shared" si="90"/>
        <v>1.4052375930862648</v>
      </c>
      <c r="W634" s="7">
        <f t="shared" si="91"/>
        <v>1.2631102474489877</v>
      </c>
      <c r="Y634" s="15"/>
      <c r="Z634" s="56">
        <f t="shared" si="93"/>
        <v>964.11024744898759</v>
      </c>
      <c r="AA634" s="7" t="s">
        <v>1469</v>
      </c>
      <c r="AB634" s="7">
        <v>2009</v>
      </c>
      <c r="AC634" s="7" t="s">
        <v>1025</v>
      </c>
      <c r="AD634" s="7" t="s">
        <v>1241</v>
      </c>
      <c r="AE634" s="17" t="s">
        <v>1242</v>
      </c>
    </row>
    <row r="635" spans="1:31" s="7" customFormat="1" ht="12" customHeight="1" x14ac:dyDescent="0.6">
      <c r="A635" s="7">
        <v>633</v>
      </c>
      <c r="B635" s="24" t="s">
        <v>739</v>
      </c>
      <c r="C635" s="7" t="s">
        <v>1052</v>
      </c>
      <c r="D635" s="7" t="s">
        <v>740</v>
      </c>
      <c r="E635" s="27">
        <v>-6.525328</v>
      </c>
      <c r="F635" s="27">
        <v>40.924818000000002</v>
      </c>
      <c r="G635" s="7" t="s">
        <v>98</v>
      </c>
      <c r="H635" s="24" t="s">
        <v>741</v>
      </c>
      <c r="I635" s="24">
        <v>306</v>
      </c>
      <c r="J635" s="7">
        <v>306</v>
      </c>
      <c r="K635" s="16">
        <v>6.13</v>
      </c>
      <c r="L635" s="16">
        <v>26.6</v>
      </c>
      <c r="M635" s="27">
        <v>0.13919999999999999</v>
      </c>
      <c r="N635" s="32">
        <v>0.51219199999999998</v>
      </c>
      <c r="P635" s="16">
        <f t="shared" si="92"/>
        <v>-0.29232333502796148</v>
      </c>
      <c r="Q635" s="16">
        <f t="shared" si="86"/>
        <v>-8.7000963642969165</v>
      </c>
      <c r="R635" s="7">
        <v>-6.5</v>
      </c>
      <c r="S635" s="16">
        <f t="shared" si="87"/>
        <v>-6.4548777572811549</v>
      </c>
      <c r="T635" s="47">
        <f t="shared" si="88"/>
        <v>-6.4548777572811549</v>
      </c>
      <c r="U635" s="47">
        <f t="shared" si="89"/>
        <v>1.588567068392357</v>
      </c>
      <c r="V635" s="7">
        <f t="shared" si="90"/>
        <v>1.9536826745067231</v>
      </c>
      <c r="W635" s="7">
        <f t="shared" si="91"/>
        <v>1.588567068392357</v>
      </c>
      <c r="Y635" s="15"/>
      <c r="Z635" s="56">
        <f t="shared" si="93"/>
        <v>1282.567068392357</v>
      </c>
      <c r="AA635" s="7" t="s">
        <v>1479</v>
      </c>
      <c r="AB635" s="7">
        <v>2009</v>
      </c>
      <c r="AC635" s="7" t="s">
        <v>1035</v>
      </c>
      <c r="AD635" s="7" t="s">
        <v>1243</v>
      </c>
      <c r="AE635" s="17" t="s">
        <v>1244</v>
      </c>
    </row>
    <row r="636" spans="1:31" s="7" customFormat="1" ht="12" customHeight="1" x14ac:dyDescent="0.6">
      <c r="A636" s="7">
        <v>634</v>
      </c>
      <c r="B636" s="24" t="s">
        <v>742</v>
      </c>
      <c r="C636" s="7" t="s">
        <v>1052</v>
      </c>
      <c r="D636" s="7" t="s">
        <v>740</v>
      </c>
      <c r="E636" s="27">
        <v>-6.525328</v>
      </c>
      <c r="F636" s="27">
        <v>40.924818000000002</v>
      </c>
      <c r="G636" s="7" t="s">
        <v>98</v>
      </c>
      <c r="H636" s="24" t="s">
        <v>741</v>
      </c>
      <c r="I636" s="24">
        <v>306</v>
      </c>
      <c r="J636" s="7">
        <v>306</v>
      </c>
      <c r="K636" s="16">
        <v>7.75</v>
      </c>
      <c r="L636" s="16">
        <v>35.700000000000003</v>
      </c>
      <c r="M636" s="27">
        <v>0.13139999999999999</v>
      </c>
      <c r="N636" s="32">
        <v>0.51198900000000003</v>
      </c>
      <c r="P636" s="16">
        <f t="shared" si="92"/>
        <v>-0.33197763091001531</v>
      </c>
      <c r="Q636" s="16">
        <f t="shared" si="86"/>
        <v>-12.660005696026877</v>
      </c>
      <c r="R636" s="7">
        <v>-10.1</v>
      </c>
      <c r="S636" s="16">
        <f t="shared" si="87"/>
        <v>-10.110218304059414</v>
      </c>
      <c r="T636" s="47">
        <f t="shared" si="88"/>
        <v>-10.110218304059414</v>
      </c>
      <c r="U636" s="47">
        <f t="shared" si="89"/>
        <v>1.8849407976964003</v>
      </c>
      <c r="V636" s="7">
        <f t="shared" si="90"/>
        <v>2.1419494183919943</v>
      </c>
      <c r="W636" s="7">
        <f t="shared" si="91"/>
        <v>1.8849407976964003</v>
      </c>
      <c r="Y636" s="15"/>
      <c r="Z636" s="56">
        <f t="shared" si="93"/>
        <v>1578.9407976964003</v>
      </c>
      <c r="AA636" s="7" t="s">
        <v>1479</v>
      </c>
      <c r="AB636" s="7">
        <v>2009</v>
      </c>
      <c r="AC636" s="7" t="s">
        <v>1035</v>
      </c>
      <c r="AD636" s="7" t="s">
        <v>1243</v>
      </c>
      <c r="AE636" s="17" t="s">
        <v>1244</v>
      </c>
    </row>
    <row r="637" spans="1:31" s="7" customFormat="1" ht="12" customHeight="1" x14ac:dyDescent="0.6">
      <c r="A637" s="7">
        <v>635</v>
      </c>
      <c r="B637" s="24" t="s">
        <v>743</v>
      </c>
      <c r="C637" s="7" t="s">
        <v>1052</v>
      </c>
      <c r="D637" s="7" t="s">
        <v>740</v>
      </c>
      <c r="E637" s="27">
        <v>-6.525328</v>
      </c>
      <c r="F637" s="27">
        <v>40.924818000000002</v>
      </c>
      <c r="G637" s="7" t="s">
        <v>98</v>
      </c>
      <c r="H637" s="24" t="s">
        <v>741</v>
      </c>
      <c r="I637" s="24">
        <v>306</v>
      </c>
      <c r="J637" s="7">
        <v>306</v>
      </c>
      <c r="K637" s="16">
        <v>7.21</v>
      </c>
      <c r="L637" s="16">
        <v>33.9</v>
      </c>
      <c r="M637" s="27">
        <v>0.1288</v>
      </c>
      <c r="N637" s="32">
        <v>0.51225500000000002</v>
      </c>
      <c r="P637" s="16">
        <f t="shared" si="92"/>
        <v>-0.34519572953736666</v>
      </c>
      <c r="Q637" s="16">
        <f t="shared" ref="Q637:Q700" si="94">((N637/0.512638)-1)*10000</f>
        <v>-7.4711589854836724</v>
      </c>
      <c r="R637" s="7">
        <v>-4.8</v>
      </c>
      <c r="S637" s="16">
        <f t="shared" ref="S637:S700" si="95">Q637-25.1*P637*0.001*J637</f>
        <v>-4.8198486651989736</v>
      </c>
      <c r="T637" s="47">
        <f t="shared" ref="T637:T700" si="96">S637</f>
        <v>-4.8198486651989736</v>
      </c>
      <c r="U637" s="47">
        <f t="shared" ref="U637:U700" si="97">W637</f>
        <v>1.45712764064303</v>
      </c>
      <c r="V637" s="7">
        <f t="shared" ref="V637:V700" si="98">(1/0.00654)*LN(1+(N637-0.51315)/(M637-0.2137))</f>
        <v>1.6034612263428893</v>
      </c>
      <c r="W637" s="7">
        <f t="shared" ref="W637:W700" si="99">V637-(V637-J637/1000)*(-0.4-P637)/(-0.4-0.08592)</f>
        <v>1.45712764064303</v>
      </c>
      <c r="Y637" s="15"/>
      <c r="Z637" s="56">
        <f t="shared" si="93"/>
        <v>1151.12764064303</v>
      </c>
      <c r="AA637" s="7" t="s">
        <v>1479</v>
      </c>
      <c r="AB637" s="7">
        <v>2009</v>
      </c>
      <c r="AC637" s="7" t="s">
        <v>1035</v>
      </c>
      <c r="AD637" s="7" t="s">
        <v>1243</v>
      </c>
      <c r="AE637" s="17" t="s">
        <v>1244</v>
      </c>
    </row>
    <row r="638" spans="1:31" s="7" customFormat="1" ht="12" customHeight="1" x14ac:dyDescent="0.6">
      <c r="A638" s="7">
        <v>636</v>
      </c>
      <c r="B638" s="24" t="s">
        <v>744</v>
      </c>
      <c r="C638" s="7" t="s">
        <v>1052</v>
      </c>
      <c r="D638" s="7" t="s">
        <v>740</v>
      </c>
      <c r="E638" s="27">
        <v>-5.1226339999999997</v>
      </c>
      <c r="F638" s="27">
        <v>40.492553000000001</v>
      </c>
      <c r="G638" s="24" t="s">
        <v>745</v>
      </c>
      <c r="I638" s="24">
        <v>306</v>
      </c>
      <c r="J638" s="7">
        <v>306</v>
      </c>
      <c r="K638" s="16">
        <v>7.86</v>
      </c>
      <c r="L638" s="16">
        <v>37.799999999999997</v>
      </c>
      <c r="M638" s="27">
        <v>0.12590000000000001</v>
      </c>
      <c r="N638" s="32">
        <v>0.51230900000000001</v>
      </c>
      <c r="P638" s="16">
        <f t="shared" si="92"/>
        <v>-0.3599389933909507</v>
      </c>
      <c r="Q638" s="16">
        <f t="shared" si="94"/>
        <v>-6.4177840893575588</v>
      </c>
      <c r="R638" s="7">
        <v>-3.7</v>
      </c>
      <c r="S638" s="16">
        <f t="shared" si="95"/>
        <v>-3.6532366567190229</v>
      </c>
      <c r="T638" s="47">
        <f t="shared" si="96"/>
        <v>-3.6532366567190229</v>
      </c>
      <c r="U638" s="47">
        <f t="shared" si="97"/>
        <v>1.3626999939095197</v>
      </c>
      <c r="V638" s="7">
        <f t="shared" si="98"/>
        <v>1.4576458536259176</v>
      </c>
      <c r="W638" s="7">
        <f t="shared" si="99"/>
        <v>1.3626999939095197</v>
      </c>
      <c r="Y638" s="15"/>
      <c r="Z638" s="56">
        <f t="shared" si="93"/>
        <v>1056.6999939095197</v>
      </c>
      <c r="AA638" s="7" t="s">
        <v>1479</v>
      </c>
      <c r="AB638" s="7">
        <v>2009</v>
      </c>
      <c r="AC638" s="7" t="s">
        <v>1035</v>
      </c>
      <c r="AD638" s="7" t="s">
        <v>1243</v>
      </c>
      <c r="AE638" s="17" t="s">
        <v>1244</v>
      </c>
    </row>
    <row r="639" spans="1:31" s="7" customFormat="1" ht="12" customHeight="1" x14ac:dyDescent="0.6">
      <c r="A639" s="7">
        <v>637</v>
      </c>
      <c r="B639" s="24" t="s">
        <v>746</v>
      </c>
      <c r="C639" s="7" t="s">
        <v>1052</v>
      </c>
      <c r="D639" s="7" t="s">
        <v>740</v>
      </c>
      <c r="E639" s="27">
        <v>-5.1226339999999997</v>
      </c>
      <c r="F639" s="27">
        <v>40.492553000000001</v>
      </c>
      <c r="G639" s="24" t="s">
        <v>745</v>
      </c>
      <c r="I639" s="24">
        <v>306</v>
      </c>
      <c r="J639" s="7">
        <v>306</v>
      </c>
      <c r="K639" s="16">
        <v>6.02</v>
      </c>
      <c r="L639" s="16">
        <v>25.7</v>
      </c>
      <c r="M639" s="27">
        <v>0.14169999999999999</v>
      </c>
      <c r="N639" s="32">
        <v>0.51230100000000001</v>
      </c>
      <c r="P639" s="16">
        <f t="shared" si="92"/>
        <v>-0.27961362480935448</v>
      </c>
      <c r="Q639" s="16">
        <f t="shared" si="94"/>
        <v>-6.5738396295245138</v>
      </c>
      <c r="R639" s="7">
        <v>-4.5</v>
      </c>
      <c r="S639" s="16">
        <f t="shared" si="95"/>
        <v>-4.4262392228137859</v>
      </c>
      <c r="T639" s="47">
        <f t="shared" si="96"/>
        <v>-4.4262392228137859</v>
      </c>
      <c r="U639" s="47">
        <f t="shared" si="97"/>
        <v>1.424190271314528</v>
      </c>
      <c r="V639" s="7">
        <f t="shared" si="98"/>
        <v>1.7924597392935939</v>
      </c>
      <c r="W639" s="7">
        <f t="shared" si="99"/>
        <v>1.424190271314528</v>
      </c>
      <c r="Y639" s="15"/>
      <c r="Z639" s="56">
        <f t="shared" si="93"/>
        <v>1118.190271314528</v>
      </c>
      <c r="AA639" s="7" t="s">
        <v>1479</v>
      </c>
      <c r="AB639" s="7">
        <v>2009</v>
      </c>
      <c r="AC639" s="7" t="s">
        <v>1035</v>
      </c>
      <c r="AD639" s="7" t="s">
        <v>1243</v>
      </c>
      <c r="AE639" s="17" t="s">
        <v>1244</v>
      </c>
    </row>
    <row r="640" spans="1:31" s="7" customFormat="1" ht="12" customHeight="1" x14ac:dyDescent="0.6">
      <c r="A640" s="7">
        <v>638</v>
      </c>
      <c r="B640" s="24" t="s">
        <v>747</v>
      </c>
      <c r="C640" s="7" t="s">
        <v>1052</v>
      </c>
      <c r="D640" s="7" t="s">
        <v>740</v>
      </c>
      <c r="E640" s="27">
        <v>-5.1226339999999997</v>
      </c>
      <c r="F640" s="27">
        <v>40.492553000000001</v>
      </c>
      <c r="G640" s="24" t="s">
        <v>745</v>
      </c>
      <c r="I640" s="24">
        <v>306</v>
      </c>
      <c r="J640" s="7">
        <v>306</v>
      </c>
      <c r="K640" s="16">
        <v>5.62</v>
      </c>
      <c r="L640" s="16">
        <v>23.8</v>
      </c>
      <c r="M640" s="27">
        <v>0.1429</v>
      </c>
      <c r="N640" s="32">
        <v>0.51230100000000001</v>
      </c>
      <c r="P640" s="16">
        <f t="shared" si="92"/>
        <v>-0.27351296390442303</v>
      </c>
      <c r="Q640" s="16">
        <f t="shared" si="94"/>
        <v>-6.5738396295245138</v>
      </c>
      <c r="R640" s="7">
        <v>-4.5</v>
      </c>
      <c r="S640" s="16">
        <f t="shared" si="95"/>
        <v>-4.4730959589602026</v>
      </c>
      <c r="T640" s="47">
        <f t="shared" si="96"/>
        <v>-4.4730959589602026</v>
      </c>
      <c r="U640" s="47">
        <f t="shared" si="97"/>
        <v>1.4278670107950304</v>
      </c>
      <c r="V640" s="7">
        <f t="shared" si="98"/>
        <v>1.8226600524443801</v>
      </c>
      <c r="W640" s="7">
        <f t="shared" si="99"/>
        <v>1.4278670107950304</v>
      </c>
      <c r="Y640" s="15"/>
      <c r="Z640" s="56">
        <f t="shared" si="93"/>
        <v>1121.8670107950304</v>
      </c>
      <c r="AA640" s="7" t="s">
        <v>1479</v>
      </c>
      <c r="AB640" s="7">
        <v>2009</v>
      </c>
      <c r="AC640" s="7" t="s">
        <v>1035</v>
      </c>
      <c r="AD640" s="7" t="s">
        <v>1243</v>
      </c>
      <c r="AE640" s="17" t="s">
        <v>1244</v>
      </c>
    </row>
    <row r="641" spans="1:31" s="7" customFormat="1" ht="12" customHeight="1" x14ac:dyDescent="0.6">
      <c r="A641" s="7">
        <v>639</v>
      </c>
      <c r="B641" s="24" t="s">
        <v>748</v>
      </c>
      <c r="C641" s="7" t="s">
        <v>1052</v>
      </c>
      <c r="D641" s="7" t="s">
        <v>740</v>
      </c>
      <c r="E641" s="27">
        <v>-5.6185320000000001</v>
      </c>
      <c r="F641" s="27">
        <v>40.433039999999998</v>
      </c>
      <c r="G641" s="24" t="s">
        <v>1362</v>
      </c>
      <c r="I641" s="24">
        <v>306</v>
      </c>
      <c r="J641" s="7">
        <v>306</v>
      </c>
      <c r="K641" s="16">
        <v>7.41</v>
      </c>
      <c r="L641" s="16">
        <v>38.200000000000003</v>
      </c>
      <c r="M641" s="27">
        <v>0.1174</v>
      </c>
      <c r="N641" s="32">
        <v>0.51226700000000003</v>
      </c>
      <c r="P641" s="16">
        <f t="shared" si="92"/>
        <v>-0.40315200813421459</v>
      </c>
      <c r="Q641" s="16">
        <f t="shared" si="94"/>
        <v>-7.2370756752326848</v>
      </c>
      <c r="R641" s="7">
        <v>-4.0999999999999996</v>
      </c>
      <c r="S641" s="16">
        <f t="shared" si="95"/>
        <v>-4.140626361557036</v>
      </c>
      <c r="T641" s="47">
        <f t="shared" si="96"/>
        <v>-4.140626361557036</v>
      </c>
      <c r="U641" s="47">
        <f t="shared" si="97"/>
        <v>1.4027073234560627</v>
      </c>
      <c r="V641" s="7">
        <f t="shared" si="98"/>
        <v>1.3956391814506066</v>
      </c>
      <c r="W641" s="7">
        <f t="shared" si="99"/>
        <v>1.4027073234560627</v>
      </c>
      <c r="Y641" s="15"/>
      <c r="Z641" s="56">
        <f t="shared" si="93"/>
        <v>1096.7073234560628</v>
      </c>
      <c r="AA641" s="7" t="s">
        <v>1479</v>
      </c>
      <c r="AB641" s="7">
        <v>2009</v>
      </c>
      <c r="AC641" s="7" t="s">
        <v>1035</v>
      </c>
      <c r="AD641" s="7" t="s">
        <v>1243</v>
      </c>
      <c r="AE641" s="17" t="s">
        <v>1244</v>
      </c>
    </row>
    <row r="642" spans="1:31" s="7" customFormat="1" ht="12" customHeight="1" x14ac:dyDescent="0.6">
      <c r="A642" s="7">
        <v>640</v>
      </c>
      <c r="B642" s="24" t="s">
        <v>749</v>
      </c>
      <c r="C642" s="7" t="s">
        <v>1052</v>
      </c>
      <c r="D642" s="7" t="s">
        <v>740</v>
      </c>
      <c r="E642" s="27">
        <v>-5.6185320000000001</v>
      </c>
      <c r="F642" s="27">
        <v>40.433039999999998</v>
      </c>
      <c r="G642" s="24" t="s">
        <v>1362</v>
      </c>
      <c r="I642" s="24">
        <v>306</v>
      </c>
      <c r="J642" s="7">
        <v>306</v>
      </c>
      <c r="K642" s="16">
        <v>7.75</v>
      </c>
      <c r="L642" s="16">
        <v>35.5</v>
      </c>
      <c r="M642" s="27">
        <v>0.13189999999999999</v>
      </c>
      <c r="N642" s="32">
        <v>0.51229899999999995</v>
      </c>
      <c r="P642" s="16">
        <f t="shared" si="92"/>
        <v>-0.32943568886629393</v>
      </c>
      <c r="Q642" s="16">
        <f t="shared" si="94"/>
        <v>-6.6128535145670853</v>
      </c>
      <c r="R642" s="7">
        <v>-4.0999999999999996</v>
      </c>
      <c r="S642" s="16">
        <f t="shared" si="95"/>
        <v>-4.0825897626606285</v>
      </c>
      <c r="T642" s="47">
        <f t="shared" si="96"/>
        <v>-4.0825897626606285</v>
      </c>
      <c r="U642" s="47">
        <f t="shared" si="97"/>
        <v>1.3971462388011684</v>
      </c>
      <c r="V642" s="7">
        <f t="shared" si="98"/>
        <v>1.5825198468942656</v>
      </c>
      <c r="W642" s="7">
        <f t="shared" si="99"/>
        <v>1.3971462388011684</v>
      </c>
      <c r="Y642" s="15"/>
      <c r="Z642" s="56">
        <f t="shared" si="93"/>
        <v>1091.1462388011685</v>
      </c>
      <c r="AA642" s="7" t="s">
        <v>1479</v>
      </c>
      <c r="AB642" s="7">
        <v>2009</v>
      </c>
      <c r="AC642" s="7" t="s">
        <v>1035</v>
      </c>
      <c r="AD642" s="7" t="s">
        <v>1243</v>
      </c>
      <c r="AE642" s="17" t="s">
        <v>1244</v>
      </c>
    </row>
    <row r="643" spans="1:31" s="7" customFormat="1" ht="12" customHeight="1" x14ac:dyDescent="0.6">
      <c r="A643" s="7">
        <v>641</v>
      </c>
      <c r="B643" s="24" t="s">
        <v>750</v>
      </c>
      <c r="C643" s="7" t="s">
        <v>1052</v>
      </c>
      <c r="D643" s="7" t="s">
        <v>740</v>
      </c>
      <c r="E643" s="27">
        <v>-5.6353600000000004</v>
      </c>
      <c r="F643" s="27">
        <v>40.327831000000003</v>
      </c>
      <c r="G643" s="24" t="s">
        <v>751</v>
      </c>
      <c r="I643" s="24">
        <v>306</v>
      </c>
      <c r="J643" s="7">
        <v>306</v>
      </c>
      <c r="K643" s="16">
        <v>6.83</v>
      </c>
      <c r="L643" s="16">
        <v>32.200000000000003</v>
      </c>
      <c r="M643" s="27">
        <v>0.12820000000000001</v>
      </c>
      <c r="N643" s="32">
        <v>0.51223300000000005</v>
      </c>
      <c r="P643" s="16">
        <f t="shared" ref="P643:P706" si="100">(M643/0.1967)-1</f>
        <v>-0.34824605998983227</v>
      </c>
      <c r="Q643" s="16">
        <f t="shared" si="94"/>
        <v>-7.9003117209408558</v>
      </c>
      <c r="R643" s="7">
        <v>-5.2</v>
      </c>
      <c r="S643" s="16">
        <f t="shared" si="95"/>
        <v>-5.2255730325829504</v>
      </c>
      <c r="T643" s="47">
        <f t="shared" si="96"/>
        <v>-5.2255730325829504</v>
      </c>
      <c r="U643" s="47">
        <f t="shared" si="97"/>
        <v>1.49005563975922</v>
      </c>
      <c r="V643" s="7">
        <f t="shared" si="98"/>
        <v>1.6311987418944596</v>
      </c>
      <c r="W643" s="7">
        <f t="shared" si="99"/>
        <v>1.49005563975922</v>
      </c>
      <c r="Y643" s="15"/>
      <c r="Z643" s="56">
        <f t="shared" ref="Z643:Z706" si="101">U643*1000-J643</f>
        <v>1184.05563975922</v>
      </c>
      <c r="AA643" s="7" t="s">
        <v>1479</v>
      </c>
      <c r="AB643" s="7">
        <v>2009</v>
      </c>
      <c r="AC643" s="7" t="s">
        <v>1035</v>
      </c>
      <c r="AD643" s="7" t="s">
        <v>1243</v>
      </c>
      <c r="AE643" s="17" t="s">
        <v>1244</v>
      </c>
    </row>
    <row r="644" spans="1:31" s="7" customFormat="1" ht="12" customHeight="1" x14ac:dyDescent="0.6">
      <c r="A644" s="7">
        <v>642</v>
      </c>
      <c r="B644" s="24" t="s">
        <v>752</v>
      </c>
      <c r="C644" s="7" t="s">
        <v>1052</v>
      </c>
      <c r="D644" s="7" t="s">
        <v>740</v>
      </c>
      <c r="E644" s="27">
        <v>-5.6353600000000004</v>
      </c>
      <c r="F644" s="27">
        <v>40.327831000000003</v>
      </c>
      <c r="G644" s="24" t="s">
        <v>751</v>
      </c>
      <c r="I644" s="24">
        <v>306</v>
      </c>
      <c r="J644" s="7">
        <v>306</v>
      </c>
      <c r="K644" s="16">
        <v>6.66</v>
      </c>
      <c r="L644" s="16">
        <v>29.8</v>
      </c>
      <c r="M644" s="27">
        <v>0.1353</v>
      </c>
      <c r="N644" s="32">
        <v>0.51227299999999998</v>
      </c>
      <c r="P644" s="16">
        <f t="shared" si="100"/>
        <v>-0.31215048296898829</v>
      </c>
      <c r="Q644" s="16">
        <f t="shared" si="94"/>
        <v>-7.1200340201094114</v>
      </c>
      <c r="R644" s="7">
        <v>-4.7</v>
      </c>
      <c r="S644" s="16">
        <f t="shared" si="95"/>
        <v>-4.7225310206177991</v>
      </c>
      <c r="T644" s="47">
        <f t="shared" si="96"/>
        <v>-4.7225310206177991</v>
      </c>
      <c r="U644" s="47">
        <f t="shared" si="97"/>
        <v>1.4487453980929073</v>
      </c>
      <c r="V644" s="7">
        <f t="shared" si="98"/>
        <v>1.7009359914851183</v>
      </c>
      <c r="W644" s="7">
        <f t="shared" si="99"/>
        <v>1.4487453980929073</v>
      </c>
      <c r="Y644" s="15"/>
      <c r="Z644" s="56">
        <f t="shared" si="101"/>
        <v>1142.7453980929072</v>
      </c>
      <c r="AA644" s="7" t="s">
        <v>1479</v>
      </c>
      <c r="AB644" s="7">
        <v>2009</v>
      </c>
      <c r="AC644" s="7" t="s">
        <v>1035</v>
      </c>
      <c r="AD644" s="7" t="s">
        <v>1243</v>
      </c>
      <c r="AE644" s="17" t="s">
        <v>1244</v>
      </c>
    </row>
    <row r="645" spans="1:31" s="7" customFormat="1" ht="12" customHeight="1" x14ac:dyDescent="0.6">
      <c r="A645" s="7">
        <v>643</v>
      </c>
      <c r="B645" s="24" t="s">
        <v>753</v>
      </c>
      <c r="C645" s="7" t="s">
        <v>1052</v>
      </c>
      <c r="D645" s="7" t="s">
        <v>740</v>
      </c>
      <c r="E645" s="27">
        <v>-5.6353600000000004</v>
      </c>
      <c r="F645" s="27">
        <v>40.327831000000003</v>
      </c>
      <c r="G645" s="24" t="s">
        <v>751</v>
      </c>
      <c r="I645" s="24">
        <v>306</v>
      </c>
      <c r="J645" s="7">
        <v>306</v>
      </c>
      <c r="K645" s="16">
        <v>5.1100000000000003</v>
      </c>
      <c r="L645" s="16">
        <v>21.5</v>
      </c>
      <c r="M645" s="27">
        <v>0.14380000000000001</v>
      </c>
      <c r="N645" s="32">
        <v>0.51228499999999999</v>
      </c>
      <c r="P645" s="16">
        <f t="shared" si="100"/>
        <v>-0.2689374682257244</v>
      </c>
      <c r="Q645" s="16">
        <f t="shared" si="94"/>
        <v>-6.8859507098584238</v>
      </c>
      <c r="R645" s="7">
        <v>-4.8</v>
      </c>
      <c r="S645" s="16">
        <f t="shared" si="95"/>
        <v>-4.8203495914039252</v>
      </c>
      <c r="T645" s="47">
        <f t="shared" si="96"/>
        <v>-4.8203495914039252</v>
      </c>
      <c r="U645" s="47">
        <f t="shared" si="97"/>
        <v>1.4558709107468033</v>
      </c>
      <c r="V645" s="7">
        <f t="shared" si="98"/>
        <v>1.8805625299751887</v>
      </c>
      <c r="W645" s="7">
        <f t="shared" si="99"/>
        <v>1.4558709107468033</v>
      </c>
      <c r="Y645" s="15"/>
      <c r="Z645" s="56">
        <f t="shared" si="101"/>
        <v>1149.8709107468032</v>
      </c>
      <c r="AA645" s="7" t="s">
        <v>1479</v>
      </c>
      <c r="AB645" s="7">
        <v>2009</v>
      </c>
      <c r="AC645" s="7" t="s">
        <v>1035</v>
      </c>
      <c r="AD645" s="7" t="s">
        <v>1243</v>
      </c>
      <c r="AE645" s="17" t="s">
        <v>1244</v>
      </c>
    </row>
    <row r="646" spans="1:31" s="7" customFormat="1" ht="12" customHeight="1" x14ac:dyDescent="0.6">
      <c r="A646" s="7">
        <v>644</v>
      </c>
      <c r="B646" s="24" t="s">
        <v>754</v>
      </c>
      <c r="C646" s="7" t="s">
        <v>1052</v>
      </c>
      <c r="D646" s="7" t="s">
        <v>740</v>
      </c>
      <c r="E646" s="27">
        <v>-5.914911</v>
      </c>
      <c r="F646" s="27">
        <v>40.403587000000002</v>
      </c>
      <c r="G646" s="7" t="s">
        <v>1363</v>
      </c>
      <c r="H646" s="24" t="s">
        <v>1391</v>
      </c>
      <c r="I646" s="24">
        <v>306</v>
      </c>
      <c r="J646" s="7">
        <v>306</v>
      </c>
      <c r="K646" s="16">
        <v>6.01</v>
      </c>
      <c r="L646" s="16">
        <v>27.8</v>
      </c>
      <c r="M646" s="27">
        <v>0.13059999999999999</v>
      </c>
      <c r="N646" s="32">
        <v>0.51220500000000002</v>
      </c>
      <c r="P646" s="16">
        <f t="shared" si="100"/>
        <v>-0.3360447381799696</v>
      </c>
      <c r="Q646" s="16">
        <f t="shared" si="94"/>
        <v>-8.4465061115257534</v>
      </c>
      <c r="R646" s="7">
        <v>-5.9</v>
      </c>
      <c r="S646" s="16">
        <f t="shared" si="95"/>
        <v>-5.8654808954606787</v>
      </c>
      <c r="T646" s="47">
        <f t="shared" si="96"/>
        <v>-5.8654808954606787</v>
      </c>
      <c r="U646" s="47">
        <f t="shared" si="97"/>
        <v>1.5417102552608837</v>
      </c>
      <c r="V646" s="7">
        <f t="shared" si="98"/>
        <v>1.7290011963233565</v>
      </c>
      <c r="W646" s="7">
        <f t="shared" si="99"/>
        <v>1.5417102552608837</v>
      </c>
      <c r="Y646" s="15"/>
      <c r="Z646" s="56">
        <f t="shared" si="101"/>
        <v>1235.7102552608837</v>
      </c>
      <c r="AA646" s="7" t="s">
        <v>1479</v>
      </c>
      <c r="AB646" s="7">
        <v>2009</v>
      </c>
      <c r="AC646" s="7" t="s">
        <v>1035</v>
      </c>
      <c r="AD646" s="7" t="s">
        <v>1243</v>
      </c>
      <c r="AE646" s="17" t="s">
        <v>1244</v>
      </c>
    </row>
    <row r="647" spans="1:31" s="7" customFormat="1" ht="12" customHeight="1" x14ac:dyDescent="0.6">
      <c r="A647" s="7">
        <v>645</v>
      </c>
      <c r="B647" s="24" t="s">
        <v>755</v>
      </c>
      <c r="C647" s="7" t="s">
        <v>1052</v>
      </c>
      <c r="D647" s="7" t="s">
        <v>740</v>
      </c>
      <c r="E647" s="27">
        <v>-5.914911</v>
      </c>
      <c r="F647" s="27">
        <v>40.403587000000002</v>
      </c>
      <c r="G647" s="7" t="s">
        <v>1363</v>
      </c>
      <c r="H647" s="24" t="s">
        <v>1391</v>
      </c>
      <c r="I647" s="24">
        <v>306</v>
      </c>
      <c r="J647" s="7">
        <v>306</v>
      </c>
      <c r="K647" s="16">
        <v>5.29</v>
      </c>
      <c r="L647" s="16">
        <v>24.1</v>
      </c>
      <c r="M647" s="27">
        <v>0.1328</v>
      </c>
      <c r="N647" s="32">
        <v>0.512185</v>
      </c>
      <c r="P647" s="16">
        <f t="shared" si="100"/>
        <v>-0.3248601931875954</v>
      </c>
      <c r="Q647" s="16">
        <f t="shared" si="94"/>
        <v>-8.8366449619425858</v>
      </c>
      <c r="R647" s="7">
        <v>-6.4</v>
      </c>
      <c r="S647" s="16">
        <f t="shared" si="95"/>
        <v>-6.3415237621459406</v>
      </c>
      <c r="T647" s="47">
        <f t="shared" si="96"/>
        <v>-6.3415237621459406</v>
      </c>
      <c r="U647" s="47">
        <f t="shared" si="97"/>
        <v>1.5800575283612339</v>
      </c>
      <c r="V647" s="7">
        <f t="shared" si="98"/>
        <v>1.8131078022950446</v>
      </c>
      <c r="W647" s="7">
        <f t="shared" si="99"/>
        <v>1.5800575283612339</v>
      </c>
      <c r="Y647" s="15"/>
      <c r="Z647" s="56">
        <f t="shared" si="101"/>
        <v>1274.0575283612338</v>
      </c>
      <c r="AA647" s="7" t="s">
        <v>1479</v>
      </c>
      <c r="AB647" s="7">
        <v>2009</v>
      </c>
      <c r="AC647" s="7" t="s">
        <v>1035</v>
      </c>
      <c r="AD647" s="7" t="s">
        <v>1243</v>
      </c>
      <c r="AE647" s="17" t="s">
        <v>1244</v>
      </c>
    </row>
    <row r="648" spans="1:31" s="7" customFormat="1" ht="12" customHeight="1" x14ac:dyDescent="0.6">
      <c r="A648" s="7">
        <v>646</v>
      </c>
      <c r="B648" s="24" t="s">
        <v>756</v>
      </c>
      <c r="C648" s="7" t="s">
        <v>1052</v>
      </c>
      <c r="D648" s="7" t="s">
        <v>740</v>
      </c>
      <c r="E648" s="27">
        <v>-5.914911</v>
      </c>
      <c r="F648" s="27">
        <v>40.403587000000002</v>
      </c>
      <c r="G648" s="7" t="s">
        <v>1363</v>
      </c>
      <c r="H648" s="24" t="s">
        <v>1391</v>
      </c>
      <c r="I648" s="24">
        <v>306</v>
      </c>
      <c r="J648" s="7">
        <v>306</v>
      </c>
      <c r="K648" s="16">
        <v>7.89</v>
      </c>
      <c r="L648" s="16">
        <v>35.5</v>
      </c>
      <c r="M648" s="27">
        <v>0.1346</v>
      </c>
      <c r="N648" s="32">
        <v>0.51231000000000004</v>
      </c>
      <c r="P648" s="16">
        <f t="shared" si="100"/>
        <v>-0.31570920183019835</v>
      </c>
      <c r="Q648" s="16">
        <f t="shared" si="94"/>
        <v>-6.3982771468362731</v>
      </c>
      <c r="R648" s="7">
        <v>-4</v>
      </c>
      <c r="S648" s="16">
        <f t="shared" si="95"/>
        <v>-3.9734410512592513</v>
      </c>
      <c r="T648" s="47">
        <f t="shared" si="96"/>
        <v>-3.9734410512592513</v>
      </c>
      <c r="U648" s="47">
        <f t="shared" si="97"/>
        <v>1.388106686517979</v>
      </c>
      <c r="V648" s="7">
        <f t="shared" si="98"/>
        <v>1.6152107812796006</v>
      </c>
      <c r="W648" s="7">
        <f t="shared" si="99"/>
        <v>1.388106686517979</v>
      </c>
      <c r="Y648" s="15"/>
      <c r="Z648" s="56">
        <f t="shared" si="101"/>
        <v>1082.1066865179789</v>
      </c>
      <c r="AA648" s="7" t="s">
        <v>1479</v>
      </c>
      <c r="AB648" s="7">
        <v>2009</v>
      </c>
      <c r="AC648" s="7" t="s">
        <v>1035</v>
      </c>
      <c r="AD648" s="7" t="s">
        <v>1243</v>
      </c>
      <c r="AE648" s="17" t="s">
        <v>1244</v>
      </c>
    </row>
    <row r="649" spans="1:31" s="7" customFormat="1" ht="12" customHeight="1" x14ac:dyDescent="0.6">
      <c r="A649" s="7">
        <v>647</v>
      </c>
      <c r="B649" s="24" t="s">
        <v>757</v>
      </c>
      <c r="C649" s="7" t="s">
        <v>1052</v>
      </c>
      <c r="D649" s="7" t="s">
        <v>740</v>
      </c>
      <c r="E649" s="27">
        <v>-6.525328</v>
      </c>
      <c r="F649" s="27">
        <v>40.924818000000002</v>
      </c>
      <c r="G649" s="7" t="s">
        <v>1363</v>
      </c>
      <c r="H649" s="24" t="s">
        <v>1392</v>
      </c>
      <c r="I649" s="24">
        <v>306</v>
      </c>
      <c r="J649" s="7">
        <v>306</v>
      </c>
      <c r="K649" s="16">
        <v>4.47</v>
      </c>
      <c r="L649" s="16">
        <v>18.899999999999999</v>
      </c>
      <c r="M649" s="27">
        <v>0.14330000000000001</v>
      </c>
      <c r="N649" s="32">
        <v>0.51234299999999999</v>
      </c>
      <c r="P649" s="16">
        <f t="shared" si="100"/>
        <v>-0.27147941026944589</v>
      </c>
      <c r="Q649" s="16">
        <f t="shared" si="94"/>
        <v>-5.7545480436493879</v>
      </c>
      <c r="R649" s="7">
        <v>-3.7</v>
      </c>
      <c r="S649" s="16">
        <f t="shared" si="95"/>
        <v>-3.6694232851338815</v>
      </c>
      <c r="T649" s="47">
        <f t="shared" si="96"/>
        <v>-3.6694232851338815</v>
      </c>
      <c r="U649" s="47">
        <f t="shared" si="97"/>
        <v>1.3627766417201022</v>
      </c>
      <c r="V649" s="7">
        <f t="shared" si="98"/>
        <v>1.7427928177539356</v>
      </c>
      <c r="W649" s="7">
        <f t="shared" si="99"/>
        <v>1.3627766417201022</v>
      </c>
      <c r="Y649" s="15"/>
      <c r="Z649" s="56">
        <f t="shared" si="101"/>
        <v>1056.7766417201021</v>
      </c>
      <c r="AA649" s="7" t="s">
        <v>1479</v>
      </c>
      <c r="AB649" s="7">
        <v>2009</v>
      </c>
      <c r="AC649" s="7" t="s">
        <v>1035</v>
      </c>
      <c r="AD649" s="7" t="s">
        <v>1243</v>
      </c>
      <c r="AE649" s="17" t="s">
        <v>1244</v>
      </c>
    </row>
    <row r="650" spans="1:31" s="7" customFormat="1" ht="12" customHeight="1" x14ac:dyDescent="0.6">
      <c r="A650" s="7">
        <v>648</v>
      </c>
      <c r="B650" s="24" t="s">
        <v>758</v>
      </c>
      <c r="C650" s="7" t="s">
        <v>1052</v>
      </c>
      <c r="D650" s="7" t="s">
        <v>740</v>
      </c>
      <c r="E650" s="27">
        <v>-6.525328</v>
      </c>
      <c r="F650" s="27">
        <v>40.924818000000002</v>
      </c>
      <c r="G650" s="7" t="s">
        <v>1363</v>
      </c>
      <c r="H650" s="24" t="s">
        <v>1392</v>
      </c>
      <c r="I650" s="24">
        <v>306</v>
      </c>
      <c r="J650" s="7">
        <v>306</v>
      </c>
      <c r="K650" s="16">
        <v>3.88</v>
      </c>
      <c r="L650" s="16">
        <v>15.9</v>
      </c>
      <c r="M650" s="27">
        <v>0.1477</v>
      </c>
      <c r="N650" s="32">
        <v>0.51234500000000005</v>
      </c>
      <c r="P650" s="16">
        <f t="shared" si="100"/>
        <v>-0.2491103202846976</v>
      </c>
      <c r="Q650" s="16">
        <f t="shared" si="94"/>
        <v>-5.7155341586068165</v>
      </c>
      <c r="R650" s="7">
        <v>-3.8</v>
      </c>
      <c r="S650" s="16">
        <f t="shared" si="95"/>
        <v>-3.8022174326281681</v>
      </c>
      <c r="T650" s="47">
        <f t="shared" si="96"/>
        <v>-3.8022174326281681</v>
      </c>
      <c r="U650" s="47">
        <f t="shared" si="97"/>
        <v>1.3731011950719472</v>
      </c>
      <c r="V650" s="7">
        <f t="shared" si="98"/>
        <v>1.8536981673441812</v>
      </c>
      <c r="W650" s="7">
        <f t="shared" si="99"/>
        <v>1.3731011950719472</v>
      </c>
      <c r="Y650" s="15"/>
      <c r="Z650" s="56">
        <f t="shared" si="101"/>
        <v>1067.1011950719471</v>
      </c>
      <c r="AA650" s="7" t="s">
        <v>1479</v>
      </c>
      <c r="AB650" s="7">
        <v>2009</v>
      </c>
      <c r="AC650" s="7" t="s">
        <v>1035</v>
      </c>
      <c r="AD650" s="7" t="s">
        <v>1243</v>
      </c>
      <c r="AE650" s="17" t="s">
        <v>1244</v>
      </c>
    </row>
    <row r="651" spans="1:31" s="7" customFormat="1" ht="12" customHeight="1" x14ac:dyDescent="0.6">
      <c r="A651" s="7">
        <v>649</v>
      </c>
      <c r="B651" s="24" t="s">
        <v>759</v>
      </c>
      <c r="C651" s="7" t="s">
        <v>1052</v>
      </c>
      <c r="D651" s="7" t="s">
        <v>740</v>
      </c>
      <c r="E651" s="27">
        <v>-6.525328</v>
      </c>
      <c r="F651" s="27">
        <v>40.924818000000002</v>
      </c>
      <c r="G651" s="7" t="s">
        <v>1363</v>
      </c>
      <c r="H651" s="24" t="s">
        <v>1392</v>
      </c>
      <c r="I651" s="24">
        <v>306</v>
      </c>
      <c r="J651" s="7">
        <v>306</v>
      </c>
      <c r="K651" s="16">
        <v>6.24</v>
      </c>
      <c r="L651" s="16">
        <v>28.1</v>
      </c>
      <c r="M651" s="27">
        <v>0.13439999999999999</v>
      </c>
      <c r="N651" s="32">
        <v>0.51240200000000002</v>
      </c>
      <c r="P651" s="16">
        <f t="shared" si="100"/>
        <v>-0.31672597864768692</v>
      </c>
      <c r="Q651" s="16">
        <f t="shared" si="94"/>
        <v>-4.6036384349190662</v>
      </c>
      <c r="R651" s="7">
        <v>-2.2000000000000002</v>
      </c>
      <c r="S651" s="16">
        <f t="shared" si="95"/>
        <v>-2.1709928833176417</v>
      </c>
      <c r="T651" s="47">
        <f t="shared" si="96"/>
        <v>-2.1709928833176417</v>
      </c>
      <c r="U651" s="47">
        <f t="shared" si="97"/>
        <v>1.2419529217760406</v>
      </c>
      <c r="V651" s="7">
        <f t="shared" si="98"/>
        <v>1.4355238692731604</v>
      </c>
      <c r="W651" s="7">
        <f t="shared" si="99"/>
        <v>1.2419529217760406</v>
      </c>
      <c r="Y651" s="15"/>
      <c r="Z651" s="56">
        <f t="shared" si="101"/>
        <v>935.95292177604051</v>
      </c>
      <c r="AA651" s="7" t="s">
        <v>1479</v>
      </c>
      <c r="AB651" s="7">
        <v>2009</v>
      </c>
      <c r="AC651" s="7" t="s">
        <v>1035</v>
      </c>
      <c r="AD651" s="7" t="s">
        <v>1243</v>
      </c>
      <c r="AE651" s="17" t="s">
        <v>1244</v>
      </c>
    </row>
    <row r="652" spans="1:31" s="7" customFormat="1" ht="12" customHeight="1" x14ac:dyDescent="0.6">
      <c r="A652" s="7">
        <v>650</v>
      </c>
      <c r="B652" s="24" t="s">
        <v>760</v>
      </c>
      <c r="C652" s="7" t="s">
        <v>1052</v>
      </c>
      <c r="D652" s="7" t="s">
        <v>1051</v>
      </c>
      <c r="E652" s="27">
        <v>-7.4480019999999998</v>
      </c>
      <c r="F652" s="27">
        <v>39.909399999999998</v>
      </c>
      <c r="G652" s="25" t="s">
        <v>364</v>
      </c>
      <c r="H652" s="7" t="s">
        <v>761</v>
      </c>
      <c r="I652" s="25">
        <v>310</v>
      </c>
      <c r="J652" s="7">
        <v>310</v>
      </c>
      <c r="K652" s="16">
        <v>2.9889999999999999</v>
      </c>
      <c r="L652" s="16">
        <v>13.106</v>
      </c>
      <c r="M652" s="27">
        <v>0.13789999999999999</v>
      </c>
      <c r="N652" s="32">
        <v>0.51232999999999995</v>
      </c>
      <c r="P652" s="16">
        <f t="shared" si="100"/>
        <v>-0.29893238434163705</v>
      </c>
      <c r="Q652" s="16">
        <f t="shared" si="94"/>
        <v>-6.0081382964216612</v>
      </c>
      <c r="R652" s="7">
        <v>-3.6</v>
      </c>
      <c r="S652" s="16">
        <f t="shared" si="95"/>
        <v>-3.682145413859383</v>
      </c>
      <c r="T652" s="47">
        <f t="shared" si="96"/>
        <v>-3.682145413859383</v>
      </c>
      <c r="U652" s="47">
        <f t="shared" si="97"/>
        <v>1.367517586505349</v>
      </c>
      <c r="V652" s="7">
        <f t="shared" si="98"/>
        <v>1.6452364868772982</v>
      </c>
      <c r="W652" s="7">
        <f t="shared" si="99"/>
        <v>1.367517586505349</v>
      </c>
      <c r="Y652" s="15">
        <v>1.52</v>
      </c>
      <c r="Z652" s="56">
        <f t="shared" si="101"/>
        <v>1057.5175865053491</v>
      </c>
      <c r="AA652" s="7" t="s">
        <v>1480</v>
      </c>
      <c r="AB652" s="7">
        <v>2008</v>
      </c>
      <c r="AC652" s="7" t="s">
        <v>1025</v>
      </c>
      <c r="AD652" s="7" t="s">
        <v>1245</v>
      </c>
      <c r="AE652" s="17" t="s">
        <v>1246</v>
      </c>
    </row>
    <row r="653" spans="1:31" s="7" customFormat="1" ht="12" customHeight="1" x14ac:dyDescent="0.6">
      <c r="A653" s="7">
        <v>651</v>
      </c>
      <c r="B653" s="24" t="s">
        <v>762</v>
      </c>
      <c r="C653" s="7" t="s">
        <v>1052</v>
      </c>
      <c r="D653" s="7" t="s">
        <v>1051</v>
      </c>
      <c r="E653" s="27">
        <v>-7.4480019999999998</v>
      </c>
      <c r="F653" s="27">
        <v>39.909399999999998</v>
      </c>
      <c r="G653" s="25" t="s">
        <v>364</v>
      </c>
      <c r="H653" s="7" t="s">
        <v>761</v>
      </c>
      <c r="I653" s="25">
        <v>310</v>
      </c>
      <c r="J653" s="7">
        <v>310</v>
      </c>
      <c r="K653" s="16">
        <v>2.5259999999999998</v>
      </c>
      <c r="L653" s="16">
        <v>10.23</v>
      </c>
      <c r="M653" s="27">
        <v>0.14929999999999999</v>
      </c>
      <c r="N653" s="32">
        <v>0.51233600000000001</v>
      </c>
      <c r="P653" s="16">
        <f t="shared" si="100"/>
        <v>-0.24097610574478912</v>
      </c>
      <c r="Q653" s="16">
        <f t="shared" si="94"/>
        <v>-5.8910966412950572</v>
      </c>
      <c r="R653" s="7">
        <v>-4</v>
      </c>
      <c r="S653" s="16">
        <f t="shared" si="95"/>
        <v>-4.016061562494853</v>
      </c>
      <c r="T653" s="47">
        <f t="shared" si="96"/>
        <v>-4.016061562494853</v>
      </c>
      <c r="U653" s="47">
        <f t="shared" si="97"/>
        <v>1.3934900926651532</v>
      </c>
      <c r="V653" s="7">
        <f t="shared" si="98"/>
        <v>1.9205713606722703</v>
      </c>
      <c r="W653" s="7">
        <f t="shared" si="99"/>
        <v>1.3934900926651532</v>
      </c>
      <c r="Y653" s="15">
        <v>1.75</v>
      </c>
      <c r="Z653" s="56">
        <f t="shared" si="101"/>
        <v>1083.4900926651533</v>
      </c>
      <c r="AA653" s="7" t="s">
        <v>1480</v>
      </c>
      <c r="AB653" s="7">
        <v>2008</v>
      </c>
      <c r="AC653" s="7" t="s">
        <v>1025</v>
      </c>
      <c r="AD653" s="7" t="s">
        <v>1245</v>
      </c>
      <c r="AE653" s="17" t="s">
        <v>1246</v>
      </c>
    </row>
    <row r="654" spans="1:31" s="7" customFormat="1" ht="12" customHeight="1" x14ac:dyDescent="0.6">
      <c r="A654" s="7">
        <v>652</v>
      </c>
      <c r="B654" s="24" t="s">
        <v>763</v>
      </c>
      <c r="C654" s="7" t="s">
        <v>1052</v>
      </c>
      <c r="D654" s="7" t="s">
        <v>1051</v>
      </c>
      <c r="E654" s="27">
        <v>-7.4661350000000004</v>
      </c>
      <c r="F654" s="27">
        <v>39.990157000000004</v>
      </c>
      <c r="G654" s="24" t="s">
        <v>1364</v>
      </c>
      <c r="H654" s="7" t="s">
        <v>761</v>
      </c>
      <c r="I654" s="24">
        <v>310</v>
      </c>
      <c r="J654" s="7">
        <v>310</v>
      </c>
      <c r="K654" s="16">
        <v>7.2210000000000001</v>
      </c>
      <c r="L654" s="16">
        <v>38.216999999999999</v>
      </c>
      <c r="M654" s="27">
        <v>0.1142</v>
      </c>
      <c r="N654" s="32">
        <v>0.51235600000000003</v>
      </c>
      <c r="P654" s="16">
        <f t="shared" si="100"/>
        <v>-0.41942043721403155</v>
      </c>
      <c r="Q654" s="16">
        <f t="shared" si="94"/>
        <v>-5.5009577908782248</v>
      </c>
      <c r="R654" s="7">
        <v>-2.2000000000000002</v>
      </c>
      <c r="S654" s="16">
        <f t="shared" si="95"/>
        <v>-2.2374473689158449</v>
      </c>
      <c r="T654" s="47">
        <f t="shared" si="96"/>
        <v>-2.2374473689158449</v>
      </c>
      <c r="U654" s="47">
        <f t="shared" si="97"/>
        <v>1.2515079874174526</v>
      </c>
      <c r="V654" s="7">
        <f t="shared" si="98"/>
        <v>1.2153254549904946</v>
      </c>
      <c r="W654" s="7">
        <f t="shared" si="99"/>
        <v>1.2515079874174526</v>
      </c>
      <c r="Y654" s="15">
        <v>1.1499999999999999</v>
      </c>
      <c r="Z654" s="56">
        <f t="shared" si="101"/>
        <v>941.50798741745257</v>
      </c>
      <c r="AA654" s="7" t="s">
        <v>1480</v>
      </c>
      <c r="AB654" s="7">
        <v>2008</v>
      </c>
      <c r="AC654" s="7" t="s">
        <v>1025</v>
      </c>
      <c r="AD654" s="7" t="s">
        <v>1245</v>
      </c>
      <c r="AE654" s="17" t="s">
        <v>1246</v>
      </c>
    </row>
    <row r="655" spans="1:31" s="7" customFormat="1" ht="12" customHeight="1" x14ac:dyDescent="0.6">
      <c r="A655" s="7">
        <v>653</v>
      </c>
      <c r="B655" s="24" t="s">
        <v>764</v>
      </c>
      <c r="C655" s="7" t="s">
        <v>1052</v>
      </c>
      <c r="D655" s="7" t="s">
        <v>1051</v>
      </c>
      <c r="E655" s="27">
        <v>-7.4661350000000004</v>
      </c>
      <c r="F655" s="27">
        <v>39.990157000000004</v>
      </c>
      <c r="G655" s="24" t="s">
        <v>1364</v>
      </c>
      <c r="H655" s="7" t="s">
        <v>761</v>
      </c>
      <c r="I655" s="24">
        <v>310</v>
      </c>
      <c r="J655" s="7">
        <v>310</v>
      </c>
      <c r="K655" s="16">
        <v>6.5869999999999997</v>
      </c>
      <c r="L655" s="16">
        <v>35.423000000000002</v>
      </c>
      <c r="M655" s="27">
        <v>0.1124</v>
      </c>
      <c r="N655" s="32">
        <v>0.512405</v>
      </c>
      <c r="P655" s="16">
        <f t="shared" si="100"/>
        <v>-0.4285714285714286</v>
      </c>
      <c r="Q655" s="16">
        <f t="shared" si="94"/>
        <v>-4.5451176073574295</v>
      </c>
      <c r="R655" s="7">
        <v>-1.2</v>
      </c>
      <c r="S655" s="16">
        <f t="shared" si="95"/>
        <v>-1.2104033216431436</v>
      </c>
      <c r="T655" s="47">
        <f t="shared" si="96"/>
        <v>-1.2104033216431436</v>
      </c>
      <c r="U655" s="47">
        <f t="shared" si="97"/>
        <v>1.1680609641928514</v>
      </c>
      <c r="V655" s="7">
        <f t="shared" si="98"/>
        <v>1.1204099710238495</v>
      </c>
      <c r="W655" s="7">
        <f t="shared" si="99"/>
        <v>1.1680609641928514</v>
      </c>
      <c r="Y655" s="15">
        <v>1.06</v>
      </c>
      <c r="Z655" s="56">
        <f t="shared" si="101"/>
        <v>858.06096419285154</v>
      </c>
      <c r="AA655" s="7" t="s">
        <v>1480</v>
      </c>
      <c r="AB655" s="7">
        <v>2008</v>
      </c>
      <c r="AC655" s="7" t="s">
        <v>1025</v>
      </c>
      <c r="AD655" s="7" t="s">
        <v>1245</v>
      </c>
      <c r="AE655" s="17" t="s">
        <v>1246</v>
      </c>
    </row>
    <row r="656" spans="1:31" s="7" customFormat="1" ht="12" customHeight="1" x14ac:dyDescent="0.6">
      <c r="A656" s="7">
        <v>654</v>
      </c>
      <c r="B656" s="24" t="s">
        <v>765</v>
      </c>
      <c r="C656" s="7" t="s">
        <v>1052</v>
      </c>
      <c r="D656" s="7" t="s">
        <v>1051</v>
      </c>
      <c r="E656" s="27">
        <v>-7.4661350000000004</v>
      </c>
      <c r="F656" s="27">
        <v>39.990157000000004</v>
      </c>
      <c r="G656" s="24" t="s">
        <v>1364</v>
      </c>
      <c r="H656" s="7" t="s">
        <v>761</v>
      </c>
      <c r="I656" s="24">
        <v>310</v>
      </c>
      <c r="J656" s="7">
        <v>310</v>
      </c>
      <c r="K656" s="16">
        <v>7.0149999999999997</v>
      </c>
      <c r="L656" s="16">
        <v>38.802</v>
      </c>
      <c r="M656" s="27">
        <v>0.10929999999999999</v>
      </c>
      <c r="N656" s="32">
        <v>0.51236999999999999</v>
      </c>
      <c r="P656" s="16">
        <f t="shared" si="100"/>
        <v>-0.44433146924250133</v>
      </c>
      <c r="Q656" s="16">
        <f t="shared" si="94"/>
        <v>-5.2278605955868862</v>
      </c>
      <c r="R656" s="7">
        <v>-1.8</v>
      </c>
      <c r="S656" s="16">
        <f t="shared" si="95"/>
        <v>-1.7705174334109826</v>
      </c>
      <c r="T656" s="47">
        <f t="shared" si="96"/>
        <v>-1.7705174334109826</v>
      </c>
      <c r="U656" s="47">
        <f t="shared" si="97"/>
        <v>1.2137024249475175</v>
      </c>
      <c r="V656" s="7">
        <f t="shared" si="98"/>
        <v>1.138148732822597</v>
      </c>
      <c r="W656" s="7">
        <f t="shared" si="99"/>
        <v>1.2137024249475175</v>
      </c>
      <c r="Y656" s="15">
        <v>1.08</v>
      </c>
      <c r="Z656" s="56">
        <f t="shared" si="101"/>
        <v>903.70242494751756</v>
      </c>
      <c r="AA656" s="7" t="s">
        <v>1480</v>
      </c>
      <c r="AB656" s="7">
        <v>2008</v>
      </c>
      <c r="AC656" s="7" t="s">
        <v>1025</v>
      </c>
      <c r="AD656" s="7" t="s">
        <v>1245</v>
      </c>
      <c r="AE656" s="17" t="s">
        <v>1246</v>
      </c>
    </row>
    <row r="657" spans="1:31" s="7" customFormat="1" ht="12" customHeight="1" x14ac:dyDescent="0.6">
      <c r="A657" s="7">
        <v>655</v>
      </c>
      <c r="B657" s="24" t="s">
        <v>766</v>
      </c>
      <c r="C657" s="7" t="s">
        <v>1052</v>
      </c>
      <c r="D657" s="7" t="s">
        <v>1051</v>
      </c>
      <c r="E657" s="27">
        <v>-7.5252249999999998</v>
      </c>
      <c r="F657" s="27">
        <v>39.878328000000003</v>
      </c>
      <c r="G657" s="24" t="s">
        <v>1365</v>
      </c>
      <c r="H657" s="7" t="s">
        <v>761</v>
      </c>
      <c r="I657" s="24">
        <v>310</v>
      </c>
      <c r="J657" s="7">
        <v>310</v>
      </c>
      <c r="K657" s="16">
        <v>4.6369999999999996</v>
      </c>
      <c r="L657" s="16">
        <v>22.7</v>
      </c>
      <c r="M657" s="27">
        <v>0.1235</v>
      </c>
      <c r="N657" s="32">
        <v>0.51244800000000001</v>
      </c>
      <c r="P657" s="16">
        <f t="shared" si="100"/>
        <v>-0.37214031520081348</v>
      </c>
      <c r="Q657" s="16">
        <f t="shared" si="94"/>
        <v>-3.7063190789610179</v>
      </c>
      <c r="R657" s="7">
        <v>-0.8</v>
      </c>
      <c r="S657" s="16">
        <f t="shared" si="95"/>
        <v>-0.81069528638348798</v>
      </c>
      <c r="T657" s="47">
        <f t="shared" si="96"/>
        <v>-0.81069528638348798</v>
      </c>
      <c r="U657" s="47">
        <f t="shared" si="97"/>
        <v>1.1352185697851955</v>
      </c>
      <c r="V657" s="7">
        <f t="shared" si="98"/>
        <v>1.185409185478616</v>
      </c>
      <c r="W657" s="7">
        <f t="shared" si="99"/>
        <v>1.1352185697851955</v>
      </c>
      <c r="Y657" s="15">
        <v>1.1100000000000001</v>
      </c>
      <c r="Z657" s="56">
        <f t="shared" si="101"/>
        <v>825.21856978519554</v>
      </c>
      <c r="AA657" s="7" t="s">
        <v>1480</v>
      </c>
      <c r="AB657" s="7">
        <v>2008</v>
      </c>
      <c r="AC657" s="7" t="s">
        <v>1025</v>
      </c>
      <c r="AD657" s="7" t="s">
        <v>1245</v>
      </c>
      <c r="AE657" s="17" t="s">
        <v>1246</v>
      </c>
    </row>
    <row r="658" spans="1:31" s="7" customFormat="1" ht="12" customHeight="1" x14ac:dyDescent="0.6">
      <c r="A658" s="7">
        <v>656</v>
      </c>
      <c r="B658" s="24" t="s">
        <v>767</v>
      </c>
      <c r="C658" s="7" t="s">
        <v>1052</v>
      </c>
      <c r="D658" s="7" t="s">
        <v>1051</v>
      </c>
      <c r="E658" s="27">
        <v>-7.5252249999999998</v>
      </c>
      <c r="F658" s="27">
        <v>39.878328000000003</v>
      </c>
      <c r="G658" s="24" t="s">
        <v>1365</v>
      </c>
      <c r="H658" s="7" t="s">
        <v>761</v>
      </c>
      <c r="I658" s="24">
        <v>310</v>
      </c>
      <c r="J658" s="7">
        <v>310</v>
      </c>
      <c r="K658" s="16">
        <v>3.246</v>
      </c>
      <c r="L658" s="16">
        <v>15.276999999999999</v>
      </c>
      <c r="M658" s="27">
        <v>0.1285</v>
      </c>
      <c r="N658" s="32">
        <v>0.51231899999999997</v>
      </c>
      <c r="P658" s="16">
        <f t="shared" si="100"/>
        <v>-0.34672089476359946</v>
      </c>
      <c r="Q658" s="16">
        <f t="shared" si="94"/>
        <v>-6.2227146641502529</v>
      </c>
      <c r="R658" s="7">
        <v>-3.5</v>
      </c>
      <c r="S658" s="16">
        <f t="shared" si="95"/>
        <v>-3.5248793819946855</v>
      </c>
      <c r="T658" s="47">
        <f t="shared" si="96"/>
        <v>-3.5248793819946855</v>
      </c>
      <c r="U658" s="47">
        <f t="shared" si="97"/>
        <v>1.3553986644622324</v>
      </c>
      <c r="V658" s="7">
        <f t="shared" si="98"/>
        <v>1.4841380095680852</v>
      </c>
      <c r="W658" s="7">
        <f t="shared" si="99"/>
        <v>1.3553986644622324</v>
      </c>
      <c r="Y658" s="15">
        <v>1.38</v>
      </c>
      <c r="Z658" s="56">
        <f t="shared" si="101"/>
        <v>1045.3986644622325</v>
      </c>
      <c r="AA658" s="7" t="s">
        <v>1480</v>
      </c>
      <c r="AB658" s="7">
        <v>2008</v>
      </c>
      <c r="AC658" s="7" t="s">
        <v>1025</v>
      </c>
      <c r="AD658" s="7" t="s">
        <v>1245</v>
      </c>
      <c r="AE658" s="17" t="s">
        <v>1246</v>
      </c>
    </row>
    <row r="659" spans="1:31" s="7" customFormat="1" ht="12" customHeight="1" x14ac:dyDescent="0.6">
      <c r="A659" s="7">
        <v>657</v>
      </c>
      <c r="B659" s="24" t="s">
        <v>768</v>
      </c>
      <c r="C659" s="7" t="s">
        <v>1052</v>
      </c>
      <c r="D659" s="7" t="s">
        <v>1051</v>
      </c>
      <c r="E659" s="27">
        <v>-7.3811629999999999</v>
      </c>
      <c r="F659" s="27">
        <v>39.870353000000001</v>
      </c>
      <c r="G659" s="24" t="s">
        <v>1365</v>
      </c>
      <c r="H659" s="7" t="s">
        <v>761</v>
      </c>
      <c r="I659" s="24">
        <v>310</v>
      </c>
      <c r="J659" s="7">
        <v>310</v>
      </c>
      <c r="K659" s="16">
        <v>4.133</v>
      </c>
      <c r="L659" s="16">
        <v>19.079000000000001</v>
      </c>
      <c r="M659" s="27">
        <v>0.13100000000000001</v>
      </c>
      <c r="N659" s="32">
        <v>0.51240699999999995</v>
      </c>
      <c r="P659" s="16">
        <f t="shared" si="100"/>
        <v>-0.33401118454499235</v>
      </c>
      <c r="Q659" s="16">
        <f t="shared" si="94"/>
        <v>-4.5061037223170786</v>
      </c>
      <c r="R659" s="7">
        <v>-1.9</v>
      </c>
      <c r="S659" s="16">
        <f t="shared" si="95"/>
        <v>-1.9071626953724925</v>
      </c>
      <c r="T659" s="47">
        <f t="shared" si="96"/>
        <v>-1.9071626953724925</v>
      </c>
      <c r="U659" s="47">
        <f t="shared" si="97"/>
        <v>1.2239836694167625</v>
      </c>
      <c r="V659" s="7">
        <f t="shared" si="98"/>
        <v>1.3676088678058369</v>
      </c>
      <c r="W659" s="7">
        <f t="shared" si="99"/>
        <v>1.2239836694167625</v>
      </c>
      <c r="Y659" s="15">
        <v>1.27</v>
      </c>
      <c r="Z659" s="56">
        <f t="shared" si="101"/>
        <v>913.9836694167625</v>
      </c>
      <c r="AA659" s="7" t="s">
        <v>1480</v>
      </c>
      <c r="AB659" s="7">
        <v>2008</v>
      </c>
      <c r="AC659" s="7" t="s">
        <v>1025</v>
      </c>
      <c r="AD659" s="7" t="s">
        <v>1245</v>
      </c>
      <c r="AE659" s="17" t="s">
        <v>1246</v>
      </c>
    </row>
    <row r="660" spans="1:31" s="7" customFormat="1" ht="12" customHeight="1" x14ac:dyDescent="0.6">
      <c r="A660" s="7">
        <v>658</v>
      </c>
      <c r="B660" s="24" t="s">
        <v>769</v>
      </c>
      <c r="C660" s="7" t="s">
        <v>1052</v>
      </c>
      <c r="D660" s="7" t="s">
        <v>1051</v>
      </c>
      <c r="E660" s="27">
        <v>-7.3811629999999999</v>
      </c>
      <c r="F660" s="27">
        <v>39.870353000000001</v>
      </c>
      <c r="G660" s="24" t="s">
        <v>1365</v>
      </c>
      <c r="H660" s="7" t="s">
        <v>761</v>
      </c>
      <c r="I660" s="24">
        <v>310</v>
      </c>
      <c r="J660" s="7">
        <v>310</v>
      </c>
      <c r="K660" s="16">
        <v>3.1829999999999998</v>
      </c>
      <c r="L660" s="16">
        <v>14.577999999999999</v>
      </c>
      <c r="M660" s="27">
        <v>0.13200000000000001</v>
      </c>
      <c r="N660" s="32">
        <v>0.51234900000000005</v>
      </c>
      <c r="P660" s="16">
        <f t="shared" si="100"/>
        <v>-0.32892730045754959</v>
      </c>
      <c r="Q660" s="16">
        <f t="shared" si="94"/>
        <v>-5.6375063885238941</v>
      </c>
      <c r="R660" s="7">
        <v>-3.1</v>
      </c>
      <c r="S660" s="16">
        <f t="shared" si="95"/>
        <v>-3.0781230636637007</v>
      </c>
      <c r="T660" s="47">
        <f t="shared" si="96"/>
        <v>-3.0781230636637007</v>
      </c>
      <c r="U660" s="47">
        <f t="shared" si="97"/>
        <v>1.3189502713996049</v>
      </c>
      <c r="V660" s="7">
        <f t="shared" si="98"/>
        <v>1.4918062099904255</v>
      </c>
      <c r="W660" s="7">
        <f t="shared" si="99"/>
        <v>1.3189502713996049</v>
      </c>
      <c r="Y660" s="15">
        <v>1.39</v>
      </c>
      <c r="Z660" s="56">
        <f t="shared" si="101"/>
        <v>1008.9502713996048</v>
      </c>
      <c r="AA660" s="7" t="s">
        <v>1480</v>
      </c>
      <c r="AB660" s="7">
        <v>2008</v>
      </c>
      <c r="AC660" s="7" t="s">
        <v>1025</v>
      </c>
      <c r="AD660" s="7" t="s">
        <v>1245</v>
      </c>
      <c r="AE660" s="17" t="s">
        <v>1246</v>
      </c>
    </row>
    <row r="661" spans="1:31" s="7" customFormat="1" ht="12" customHeight="1" x14ac:dyDescent="0.6">
      <c r="A661" s="7">
        <v>659</v>
      </c>
      <c r="B661" s="24" t="s">
        <v>770</v>
      </c>
      <c r="C661" s="7" t="s">
        <v>1052</v>
      </c>
      <c r="D661" s="7" t="s">
        <v>1051</v>
      </c>
      <c r="E661" s="27">
        <v>-7.3811629999999999</v>
      </c>
      <c r="F661" s="27">
        <v>39.870353000000001</v>
      </c>
      <c r="G661" s="24" t="s">
        <v>1365</v>
      </c>
      <c r="H661" s="7" t="s">
        <v>761</v>
      </c>
      <c r="I661" s="24">
        <v>310</v>
      </c>
      <c r="J661" s="7">
        <v>310</v>
      </c>
      <c r="K661" s="16">
        <v>2.77</v>
      </c>
      <c r="L661" s="16">
        <v>11.577</v>
      </c>
      <c r="M661" s="27">
        <v>0.14460000000000001</v>
      </c>
      <c r="N661" s="32">
        <v>0.51237999999999995</v>
      </c>
      <c r="P661" s="16">
        <f t="shared" si="100"/>
        <v>-0.26487036095577021</v>
      </c>
      <c r="Q661" s="16">
        <f t="shared" si="94"/>
        <v>-5.0327911703795802</v>
      </c>
      <c r="R661" s="7">
        <v>-3</v>
      </c>
      <c r="S661" s="16">
        <f t="shared" si="95"/>
        <v>-2.971834891782732</v>
      </c>
      <c r="T661" s="47">
        <f t="shared" si="96"/>
        <v>-2.971834891782732</v>
      </c>
      <c r="U661" s="47">
        <f t="shared" si="97"/>
        <v>1.3094411263230674</v>
      </c>
      <c r="V661" s="7">
        <f t="shared" si="98"/>
        <v>1.6944406407852766</v>
      </c>
      <c r="W661" s="7">
        <f t="shared" si="99"/>
        <v>1.3094411263230674</v>
      </c>
      <c r="Y661" s="15">
        <v>1.56</v>
      </c>
      <c r="Z661" s="56">
        <f t="shared" si="101"/>
        <v>999.44112632306746</v>
      </c>
      <c r="AA661" s="7" t="s">
        <v>1480</v>
      </c>
      <c r="AB661" s="7">
        <v>2008</v>
      </c>
      <c r="AC661" s="7" t="s">
        <v>1025</v>
      </c>
      <c r="AD661" s="7" t="s">
        <v>1245</v>
      </c>
      <c r="AE661" s="17" t="s">
        <v>1246</v>
      </c>
    </row>
    <row r="662" spans="1:31" s="7" customFormat="1" ht="12" customHeight="1" x14ac:dyDescent="0.6">
      <c r="A662" s="7">
        <v>660</v>
      </c>
      <c r="B662" s="24" t="s">
        <v>771</v>
      </c>
      <c r="C662" s="7" t="s">
        <v>1052</v>
      </c>
      <c r="D662" s="7" t="s">
        <v>1051</v>
      </c>
      <c r="E662" s="27">
        <v>-7.039873</v>
      </c>
      <c r="F662" s="27">
        <v>40.388669</v>
      </c>
      <c r="G662" s="7" t="s">
        <v>98</v>
      </c>
      <c r="H662" s="22" t="s">
        <v>772</v>
      </c>
      <c r="I662" s="22">
        <v>300</v>
      </c>
      <c r="J662" s="7">
        <v>300</v>
      </c>
      <c r="K662" s="54">
        <v>9.5299999999999994</v>
      </c>
      <c r="L662" s="54">
        <v>53.53</v>
      </c>
      <c r="M662" s="28">
        <v>0.1077</v>
      </c>
      <c r="N662" s="33">
        <v>0.51214999999999999</v>
      </c>
      <c r="P662" s="16">
        <f t="shared" si="100"/>
        <v>-0.45246568378240981</v>
      </c>
      <c r="Q662" s="16">
        <f t="shared" si="94"/>
        <v>-9.5193879501720424</v>
      </c>
      <c r="R662" s="7">
        <v>-6.1</v>
      </c>
      <c r="S662" s="16">
        <f t="shared" si="95"/>
        <v>-6.1123213512904959</v>
      </c>
      <c r="T662" s="47">
        <f t="shared" si="96"/>
        <v>-6.1123213512904959</v>
      </c>
      <c r="U662" s="47">
        <f t="shared" si="97"/>
        <v>1.558368081633333</v>
      </c>
      <c r="V662" s="7">
        <f t="shared" si="98"/>
        <v>1.4357401146543025</v>
      </c>
      <c r="W662" s="7">
        <f t="shared" si="99"/>
        <v>1.558368081633333</v>
      </c>
      <c r="Y662" s="15">
        <v>1.29</v>
      </c>
      <c r="Z662" s="56">
        <f t="shared" si="101"/>
        <v>1258.3680816333328</v>
      </c>
      <c r="AA662" s="7" t="s">
        <v>1481</v>
      </c>
      <c r="AB662" s="7">
        <v>2011</v>
      </c>
      <c r="AC662" s="7" t="s">
        <v>1036</v>
      </c>
      <c r="AD662" s="7" t="s">
        <v>1247</v>
      </c>
      <c r="AE662" s="17" t="s">
        <v>1248</v>
      </c>
    </row>
    <row r="663" spans="1:31" s="7" customFormat="1" ht="12" customHeight="1" x14ac:dyDescent="0.6">
      <c r="A663" s="7">
        <v>661</v>
      </c>
      <c r="B663" s="24" t="s">
        <v>773</v>
      </c>
      <c r="C663" s="7" t="s">
        <v>1052</v>
      </c>
      <c r="D663" s="7" t="s">
        <v>1051</v>
      </c>
      <c r="E663" s="27">
        <v>-7.039873</v>
      </c>
      <c r="F663" s="27">
        <v>40.388669</v>
      </c>
      <c r="G663" s="7" t="s">
        <v>98</v>
      </c>
      <c r="H663" s="22" t="s">
        <v>772</v>
      </c>
      <c r="I663" s="22">
        <v>300</v>
      </c>
      <c r="J663" s="7">
        <v>300</v>
      </c>
      <c r="K663" s="54">
        <v>8.67</v>
      </c>
      <c r="L663" s="54">
        <v>48.35</v>
      </c>
      <c r="M663" s="28">
        <v>0.1085</v>
      </c>
      <c r="N663" s="33">
        <v>0.51214000000000004</v>
      </c>
      <c r="P663" s="16">
        <f t="shared" si="100"/>
        <v>-0.44839857651245552</v>
      </c>
      <c r="Q663" s="16">
        <f t="shared" si="94"/>
        <v>-9.7144573753793484</v>
      </c>
      <c r="R663" s="7">
        <v>-6.3</v>
      </c>
      <c r="S663" s="16">
        <f t="shared" si="95"/>
        <v>-6.3380160942405581</v>
      </c>
      <c r="T663" s="47">
        <f t="shared" si="96"/>
        <v>-6.3380160942405581</v>
      </c>
      <c r="U663" s="47">
        <f t="shared" si="97"/>
        <v>1.5766422332298489</v>
      </c>
      <c r="V663" s="7">
        <f t="shared" si="98"/>
        <v>1.4610039800976062</v>
      </c>
      <c r="W663" s="7">
        <f t="shared" si="99"/>
        <v>1.5766422332298489</v>
      </c>
      <c r="Y663" s="15">
        <v>1.31</v>
      </c>
      <c r="Z663" s="56">
        <f t="shared" si="101"/>
        <v>1276.6422332298489</v>
      </c>
      <c r="AA663" s="7" t="s">
        <v>1481</v>
      </c>
      <c r="AB663" s="7">
        <v>2011</v>
      </c>
      <c r="AC663" s="7" t="s">
        <v>1036</v>
      </c>
      <c r="AD663" s="7" t="s">
        <v>1247</v>
      </c>
      <c r="AE663" s="17" t="s">
        <v>1248</v>
      </c>
    </row>
    <row r="664" spans="1:31" s="7" customFormat="1" ht="12" customHeight="1" x14ac:dyDescent="0.6">
      <c r="A664" s="7">
        <v>662</v>
      </c>
      <c r="B664" s="24" t="s">
        <v>774</v>
      </c>
      <c r="C664" s="7" t="s">
        <v>1052</v>
      </c>
      <c r="D664" s="7" t="s">
        <v>1051</v>
      </c>
      <c r="E664" s="27">
        <v>-6.9997160000000003</v>
      </c>
      <c r="F664" s="27">
        <v>40.499648000000001</v>
      </c>
      <c r="G664" s="7" t="s">
        <v>98</v>
      </c>
      <c r="H664" s="22" t="s">
        <v>772</v>
      </c>
      <c r="I664" s="22">
        <v>300</v>
      </c>
      <c r="J664" s="7">
        <v>300</v>
      </c>
      <c r="K664" s="54">
        <v>6.41</v>
      </c>
      <c r="L664" s="54">
        <v>31.95</v>
      </c>
      <c r="M664" s="28">
        <v>0.12130000000000001</v>
      </c>
      <c r="N664" s="33">
        <v>0.51229000000000002</v>
      </c>
      <c r="P664" s="16">
        <f t="shared" si="100"/>
        <v>-0.38332486019318757</v>
      </c>
      <c r="Q664" s="16">
        <f t="shared" si="94"/>
        <v>-6.7884159972542157</v>
      </c>
      <c r="R664" s="7">
        <v>-3.9</v>
      </c>
      <c r="S664" s="16">
        <f t="shared" si="95"/>
        <v>-3.9019797999995132</v>
      </c>
      <c r="T664" s="47">
        <f t="shared" si="96"/>
        <v>-3.9019797999995132</v>
      </c>
      <c r="U664" s="47">
        <f t="shared" si="97"/>
        <v>1.3782449424937011</v>
      </c>
      <c r="V664" s="7">
        <f t="shared" si="98"/>
        <v>1.4165615798984639</v>
      </c>
      <c r="W664" s="7">
        <f t="shared" si="99"/>
        <v>1.3782449424937011</v>
      </c>
      <c r="Y664" s="15">
        <v>1.24</v>
      </c>
      <c r="Z664" s="56">
        <f t="shared" si="101"/>
        <v>1078.244942493701</v>
      </c>
      <c r="AA664" s="7" t="s">
        <v>1481</v>
      </c>
      <c r="AB664" s="7">
        <v>2011</v>
      </c>
      <c r="AC664" s="7" t="s">
        <v>1036</v>
      </c>
      <c r="AD664" s="7" t="s">
        <v>1247</v>
      </c>
      <c r="AE664" s="17" t="s">
        <v>1248</v>
      </c>
    </row>
    <row r="665" spans="1:31" s="7" customFormat="1" ht="12" customHeight="1" x14ac:dyDescent="0.6">
      <c r="A665" s="7">
        <v>663</v>
      </c>
      <c r="B665" s="24" t="s">
        <v>775</v>
      </c>
      <c r="C665" s="7" t="s">
        <v>1052</v>
      </c>
      <c r="D665" s="7" t="s">
        <v>1051</v>
      </c>
      <c r="E665" s="27">
        <v>-7.0405160000000002</v>
      </c>
      <c r="F665" s="27">
        <v>40.426022000000003</v>
      </c>
      <c r="G665" s="7" t="s">
        <v>98</v>
      </c>
      <c r="H665" s="22" t="s">
        <v>772</v>
      </c>
      <c r="I665" s="22">
        <v>300</v>
      </c>
      <c r="J665" s="7">
        <v>300</v>
      </c>
      <c r="K665" s="54">
        <v>5.38</v>
      </c>
      <c r="L665" s="54">
        <v>28.38</v>
      </c>
      <c r="M665" s="28">
        <v>0.1147</v>
      </c>
      <c r="N665" s="33">
        <v>0.51221000000000005</v>
      </c>
      <c r="P665" s="16">
        <f t="shared" si="100"/>
        <v>-0.41687849517031017</v>
      </c>
      <c r="Q665" s="16">
        <f t="shared" si="94"/>
        <v>-8.348971398920435</v>
      </c>
      <c r="R665" s="7">
        <v>-5.0999999999999996</v>
      </c>
      <c r="S665" s="16">
        <f t="shared" si="95"/>
        <v>-5.2098763302879991</v>
      </c>
      <c r="T665" s="47">
        <f t="shared" si="96"/>
        <v>-5.2098763302879991</v>
      </c>
      <c r="U665" s="47">
        <f t="shared" si="97"/>
        <v>1.4847489080026381</v>
      </c>
      <c r="V665" s="7">
        <f t="shared" si="98"/>
        <v>1.4449779482367793</v>
      </c>
      <c r="W665" s="7">
        <f t="shared" si="99"/>
        <v>1.4847489080026381</v>
      </c>
      <c r="Y665" s="15">
        <v>1.28</v>
      </c>
      <c r="Z665" s="56">
        <f t="shared" si="101"/>
        <v>1184.7489080026382</v>
      </c>
      <c r="AA665" s="7" t="s">
        <v>1481</v>
      </c>
      <c r="AB665" s="7">
        <v>2011</v>
      </c>
      <c r="AC665" s="7" t="s">
        <v>1036</v>
      </c>
      <c r="AD665" s="7" t="s">
        <v>1247</v>
      </c>
      <c r="AE665" s="17" t="s">
        <v>1248</v>
      </c>
    </row>
    <row r="666" spans="1:31" s="7" customFormat="1" ht="12" customHeight="1" x14ac:dyDescent="0.6">
      <c r="A666" s="7">
        <v>664</v>
      </c>
      <c r="B666" s="24" t="s">
        <v>776</v>
      </c>
      <c r="C666" s="7" t="s">
        <v>1052</v>
      </c>
      <c r="D666" s="7" t="s">
        <v>1051</v>
      </c>
      <c r="E666" s="27">
        <v>-7.0652150000000002</v>
      </c>
      <c r="F666" s="27">
        <v>40.488922000000002</v>
      </c>
      <c r="G666" s="7" t="s">
        <v>98</v>
      </c>
      <c r="H666" s="22" t="s">
        <v>772</v>
      </c>
      <c r="I666" s="22">
        <v>300</v>
      </c>
      <c r="J666" s="7">
        <v>300</v>
      </c>
      <c r="K666" s="54">
        <v>9.64</v>
      </c>
      <c r="L666" s="54">
        <v>49.29</v>
      </c>
      <c r="M666" s="28">
        <v>0.1183</v>
      </c>
      <c r="N666" s="33">
        <v>0.51229000000000002</v>
      </c>
      <c r="P666" s="16">
        <f t="shared" si="100"/>
        <v>-0.39857651245551606</v>
      </c>
      <c r="Q666" s="16">
        <f t="shared" si="94"/>
        <v>-6.7884159972542157</v>
      </c>
      <c r="R666" s="7">
        <v>-3.7</v>
      </c>
      <c r="S666" s="16">
        <f t="shared" si="95"/>
        <v>-3.7871348584641797</v>
      </c>
      <c r="T666" s="47">
        <f t="shared" si="96"/>
        <v>-3.7871348584641797</v>
      </c>
      <c r="U666" s="47">
        <f t="shared" si="97"/>
        <v>1.3690738759059415</v>
      </c>
      <c r="V666" s="7">
        <f t="shared" si="98"/>
        <v>1.3722148961349057</v>
      </c>
      <c r="W666" s="7">
        <f t="shared" si="99"/>
        <v>1.3690738759059415</v>
      </c>
      <c r="Y666" s="15">
        <v>1.19</v>
      </c>
      <c r="Z666" s="56">
        <f t="shared" si="101"/>
        <v>1069.0738759059416</v>
      </c>
      <c r="AA666" s="7" t="s">
        <v>1481</v>
      </c>
      <c r="AB666" s="7">
        <v>2011</v>
      </c>
      <c r="AC666" s="7" t="s">
        <v>1036</v>
      </c>
      <c r="AD666" s="7" t="s">
        <v>1247</v>
      </c>
      <c r="AE666" s="17" t="s">
        <v>1248</v>
      </c>
    </row>
    <row r="667" spans="1:31" s="7" customFormat="1" ht="12" customHeight="1" x14ac:dyDescent="0.6">
      <c r="A667" s="7">
        <v>665</v>
      </c>
      <c r="B667" s="24" t="s">
        <v>777</v>
      </c>
      <c r="C667" s="7" t="s">
        <v>1052</v>
      </c>
      <c r="D667" s="7" t="s">
        <v>1051</v>
      </c>
      <c r="E667" s="27">
        <v>-7.0652150000000002</v>
      </c>
      <c r="F667" s="27">
        <v>40.488922000000002</v>
      </c>
      <c r="G667" s="7" t="s">
        <v>98</v>
      </c>
      <c r="H667" s="22" t="s">
        <v>772</v>
      </c>
      <c r="I667" s="22">
        <v>300</v>
      </c>
      <c r="J667" s="7">
        <v>300</v>
      </c>
      <c r="K667" s="54">
        <v>7.01</v>
      </c>
      <c r="L667" s="54">
        <v>34.090000000000003</v>
      </c>
      <c r="M667" s="28">
        <v>0.1244</v>
      </c>
      <c r="N667" s="33">
        <v>0.51232999999999995</v>
      </c>
      <c r="P667" s="16">
        <f t="shared" si="100"/>
        <v>-0.36756481952211495</v>
      </c>
      <c r="Q667" s="16">
        <f t="shared" si="94"/>
        <v>-6.0081382964216612</v>
      </c>
      <c r="R667" s="7">
        <v>-3.3</v>
      </c>
      <c r="S667" s="16">
        <f t="shared" si="95"/>
        <v>-3.2403752054201354</v>
      </c>
      <c r="T667" s="47">
        <f t="shared" si="96"/>
        <v>-3.2403752054201354</v>
      </c>
      <c r="U667" s="47">
        <f t="shared" si="97"/>
        <v>1.3243813427093669</v>
      </c>
      <c r="V667" s="7">
        <f t="shared" si="98"/>
        <v>1.397649492597979</v>
      </c>
      <c r="W667" s="7">
        <f t="shared" si="99"/>
        <v>1.3243813427093669</v>
      </c>
      <c r="Y667" s="15">
        <v>1.22</v>
      </c>
      <c r="Z667" s="56">
        <f t="shared" si="101"/>
        <v>1024.3813427093669</v>
      </c>
      <c r="AA667" s="7" t="s">
        <v>1481</v>
      </c>
      <c r="AB667" s="7">
        <v>2011</v>
      </c>
      <c r="AC667" s="7" t="s">
        <v>1036</v>
      </c>
      <c r="AD667" s="7" t="s">
        <v>1247</v>
      </c>
      <c r="AE667" s="17" t="s">
        <v>1248</v>
      </c>
    </row>
    <row r="668" spans="1:31" s="7" customFormat="1" ht="12" customHeight="1" x14ac:dyDescent="0.6">
      <c r="A668" s="7">
        <v>666</v>
      </c>
      <c r="B668" s="24" t="s">
        <v>778</v>
      </c>
      <c r="C668" s="7" t="s">
        <v>1052</v>
      </c>
      <c r="D668" s="7" t="s">
        <v>1051</v>
      </c>
      <c r="E668" s="27">
        <v>-7.1833220000000004</v>
      </c>
      <c r="F668" s="27">
        <v>40.368273000000002</v>
      </c>
      <c r="G668" s="7" t="s">
        <v>98</v>
      </c>
      <c r="H668" s="22" t="s">
        <v>772</v>
      </c>
      <c r="I668" s="22">
        <v>300</v>
      </c>
      <c r="J668" s="7">
        <v>300</v>
      </c>
      <c r="K668" s="54">
        <v>4.18</v>
      </c>
      <c r="L668" s="54">
        <v>18.850000000000001</v>
      </c>
      <c r="M668" s="28">
        <v>0.13420000000000001</v>
      </c>
      <c r="N668" s="33">
        <v>0.51232</v>
      </c>
      <c r="P668" s="16">
        <f t="shared" si="100"/>
        <v>-0.31774275546517539</v>
      </c>
      <c r="Q668" s="16">
        <f t="shared" si="94"/>
        <v>-6.2032077216289672</v>
      </c>
      <c r="R668" s="7">
        <v>-3.7</v>
      </c>
      <c r="S668" s="16">
        <f t="shared" si="95"/>
        <v>-3.8106047729761965</v>
      </c>
      <c r="T668" s="47">
        <f t="shared" si="96"/>
        <v>-3.8106047729761965</v>
      </c>
      <c r="U668" s="47">
        <f t="shared" si="97"/>
        <v>1.3700427817902048</v>
      </c>
      <c r="V668" s="7">
        <f t="shared" si="98"/>
        <v>1.5880930467025802</v>
      </c>
      <c r="W668" s="7">
        <f t="shared" si="99"/>
        <v>1.3700427817902048</v>
      </c>
      <c r="Y668" s="15">
        <v>1.38</v>
      </c>
      <c r="Z668" s="56">
        <f t="shared" si="101"/>
        <v>1070.0427817902048</v>
      </c>
      <c r="AA668" s="7" t="s">
        <v>1481</v>
      </c>
      <c r="AB668" s="7">
        <v>2011</v>
      </c>
      <c r="AC668" s="7" t="s">
        <v>1036</v>
      </c>
      <c r="AD668" s="7" t="s">
        <v>1247</v>
      </c>
      <c r="AE668" s="17" t="s">
        <v>1248</v>
      </c>
    </row>
    <row r="669" spans="1:31" s="7" customFormat="1" ht="12" customHeight="1" x14ac:dyDescent="0.6">
      <c r="A669" s="7">
        <v>667</v>
      </c>
      <c r="B669" s="24" t="s">
        <v>779</v>
      </c>
      <c r="C669" s="7" t="s">
        <v>1052</v>
      </c>
      <c r="D669" s="7" t="s">
        <v>1051</v>
      </c>
      <c r="E669" s="27">
        <v>-7.2172000000000001</v>
      </c>
      <c r="F669" s="27">
        <v>40.377844000000003</v>
      </c>
      <c r="G669" s="7" t="s">
        <v>98</v>
      </c>
      <c r="H669" s="22" t="s">
        <v>772</v>
      </c>
      <c r="I669" s="22">
        <v>300</v>
      </c>
      <c r="J669" s="7">
        <v>300</v>
      </c>
      <c r="K669" s="54">
        <v>2.5499999999999998</v>
      </c>
      <c r="L669" s="54">
        <v>10.44</v>
      </c>
      <c r="M669" s="28">
        <v>0.1477</v>
      </c>
      <c r="N669" s="33">
        <v>0.51236000000000004</v>
      </c>
      <c r="P669" s="16">
        <f t="shared" si="100"/>
        <v>-0.2491103202846976</v>
      </c>
      <c r="Q669" s="16">
        <f t="shared" si="94"/>
        <v>-5.4229300207941922</v>
      </c>
      <c r="R669" s="7">
        <v>-3.5</v>
      </c>
      <c r="S669" s="16">
        <f t="shared" si="95"/>
        <v>-3.5471293090504195</v>
      </c>
      <c r="T669" s="47">
        <f t="shared" si="96"/>
        <v>-3.5471293090504195</v>
      </c>
      <c r="U669" s="47">
        <f t="shared" si="97"/>
        <v>1.3475639983952623</v>
      </c>
      <c r="V669" s="7">
        <f t="shared" si="98"/>
        <v>1.8193618824340054</v>
      </c>
      <c r="W669" s="7">
        <f t="shared" si="99"/>
        <v>1.3475639983952623</v>
      </c>
      <c r="Y669" s="15">
        <v>1.58</v>
      </c>
      <c r="Z669" s="56">
        <f t="shared" si="101"/>
        <v>1047.5639983952624</v>
      </c>
      <c r="AA669" s="7" t="s">
        <v>1481</v>
      </c>
      <c r="AB669" s="7">
        <v>2011</v>
      </c>
      <c r="AC669" s="7" t="s">
        <v>1036</v>
      </c>
      <c r="AD669" s="7" t="s">
        <v>1247</v>
      </c>
      <c r="AE669" s="17" t="s">
        <v>1248</v>
      </c>
    </row>
    <row r="670" spans="1:31" s="7" customFormat="1" ht="12" customHeight="1" x14ac:dyDescent="0.6">
      <c r="A670" s="7">
        <v>668</v>
      </c>
      <c r="B670" s="24" t="s">
        <v>780</v>
      </c>
      <c r="C670" s="7" t="s">
        <v>1052</v>
      </c>
      <c r="D670" s="7" t="s">
        <v>781</v>
      </c>
      <c r="E670" s="27">
        <v>6.6511399999999998</v>
      </c>
      <c r="F670" s="27">
        <v>43.269874000000002</v>
      </c>
      <c r="G670" s="7" t="s">
        <v>98</v>
      </c>
      <c r="H670" s="7" t="s">
        <v>1393</v>
      </c>
      <c r="I670" s="7">
        <v>300</v>
      </c>
      <c r="J670" s="7">
        <v>300</v>
      </c>
      <c r="K670" s="16">
        <v>1.9</v>
      </c>
      <c r="L670" s="16">
        <v>7.06</v>
      </c>
      <c r="M670" s="27">
        <v>0.1628</v>
      </c>
      <c r="N670" s="32">
        <v>0.51220200000000005</v>
      </c>
      <c r="P670" s="16">
        <f t="shared" si="100"/>
        <v>-0.17234367056431121</v>
      </c>
      <c r="Q670" s="16">
        <f t="shared" si="94"/>
        <v>-8.50502693908739</v>
      </c>
      <c r="R670" s="7">
        <v>-7.21</v>
      </c>
      <c r="S670" s="16">
        <f t="shared" si="95"/>
        <v>-7.2072790997381269</v>
      </c>
      <c r="T670" s="47">
        <f t="shared" si="96"/>
        <v>-7.2072790997381269</v>
      </c>
      <c r="U670" s="47">
        <f t="shared" si="97"/>
        <v>1.6402299265467879</v>
      </c>
      <c r="V670" s="7">
        <f t="shared" si="98"/>
        <v>2.8216265395927858</v>
      </c>
      <c r="W670" s="7">
        <f t="shared" si="99"/>
        <v>1.6402299265467879</v>
      </c>
      <c r="Y670" s="15">
        <v>1.5009999999999999</v>
      </c>
      <c r="Z670" s="56">
        <f t="shared" si="101"/>
        <v>1340.229926546788</v>
      </c>
      <c r="AA670" s="7" t="s">
        <v>1482</v>
      </c>
      <c r="AB670" s="7">
        <v>2013</v>
      </c>
      <c r="AC670" s="7" t="s">
        <v>1434</v>
      </c>
      <c r="AD670" s="7" t="s">
        <v>1173</v>
      </c>
      <c r="AE670" s="17" t="s">
        <v>1174</v>
      </c>
    </row>
    <row r="671" spans="1:31" s="7" customFormat="1" ht="12" customHeight="1" x14ac:dyDescent="0.6">
      <c r="A671" s="7">
        <v>669</v>
      </c>
      <c r="B671" s="24" t="s">
        <v>782</v>
      </c>
      <c r="C671" s="7" t="s">
        <v>1052</v>
      </c>
      <c r="D671" s="7" t="s">
        <v>781</v>
      </c>
      <c r="E671" s="27">
        <v>6.6511399999999998</v>
      </c>
      <c r="F671" s="27">
        <v>43.269874000000002</v>
      </c>
      <c r="G671" s="7" t="s">
        <v>98</v>
      </c>
      <c r="H671" s="7" t="s">
        <v>783</v>
      </c>
      <c r="I671" s="7">
        <v>300</v>
      </c>
      <c r="J671" s="7">
        <v>300</v>
      </c>
      <c r="K671" s="16">
        <v>5.21</v>
      </c>
      <c r="L671" s="16">
        <v>26.4</v>
      </c>
      <c r="M671" s="27">
        <v>0.1193</v>
      </c>
      <c r="N671" s="32">
        <v>0.51217199999999996</v>
      </c>
      <c r="P671" s="16">
        <f t="shared" si="100"/>
        <v>-0.39349262836807319</v>
      </c>
      <c r="Q671" s="16">
        <f t="shared" si="94"/>
        <v>-9.0902352147148591</v>
      </c>
      <c r="R671" s="7">
        <v>-6.13</v>
      </c>
      <c r="S671" s="16">
        <f t="shared" si="95"/>
        <v>-6.1272357231032677</v>
      </c>
      <c r="T671" s="47">
        <f t="shared" si="96"/>
        <v>-6.1272357231032677</v>
      </c>
      <c r="U671" s="47">
        <f t="shared" si="97"/>
        <v>1.5588864554041224</v>
      </c>
      <c r="V671" s="7">
        <f t="shared" si="98"/>
        <v>1.5759741196060428</v>
      </c>
      <c r="W671" s="7">
        <f t="shared" si="99"/>
        <v>1.5588864554041224</v>
      </c>
      <c r="Y671" s="15">
        <v>1.4119999999999999</v>
      </c>
      <c r="Z671" s="56">
        <f t="shared" si="101"/>
        <v>1258.8864554041224</v>
      </c>
      <c r="AA671" s="7" t="s">
        <v>1482</v>
      </c>
      <c r="AB671" s="7">
        <v>2013</v>
      </c>
      <c r="AC671" s="7" t="s">
        <v>1434</v>
      </c>
      <c r="AD671" s="7" t="s">
        <v>1173</v>
      </c>
      <c r="AE671" s="17" t="s">
        <v>1174</v>
      </c>
    </row>
    <row r="672" spans="1:31" s="7" customFormat="1" ht="12" customHeight="1" x14ac:dyDescent="0.6">
      <c r="A672" s="7">
        <v>670</v>
      </c>
      <c r="B672" s="24" t="s">
        <v>784</v>
      </c>
      <c r="C672" s="7" t="s">
        <v>1052</v>
      </c>
      <c r="D672" s="7" t="s">
        <v>781</v>
      </c>
      <c r="E672" s="27">
        <v>6.6904789999999998</v>
      </c>
      <c r="F672" s="27">
        <v>43.261150000000001</v>
      </c>
      <c r="G672" s="7" t="s">
        <v>98</v>
      </c>
      <c r="H672" s="7" t="s">
        <v>785</v>
      </c>
      <c r="I672" s="7">
        <v>300</v>
      </c>
      <c r="J672" s="7">
        <v>300</v>
      </c>
      <c r="K672" s="16">
        <v>5.82</v>
      </c>
      <c r="L672" s="16">
        <v>21.75</v>
      </c>
      <c r="M672" s="27">
        <v>0.1618</v>
      </c>
      <c r="N672" s="32">
        <v>0.51213200000000003</v>
      </c>
      <c r="P672" s="16">
        <f t="shared" si="100"/>
        <v>-0.17742755465175397</v>
      </c>
      <c r="Q672" s="16">
        <f t="shared" si="94"/>
        <v>-9.8705129155463034</v>
      </c>
      <c r="R672" s="7">
        <v>-8.5399999999999991</v>
      </c>
      <c r="S672" s="16">
        <f t="shared" si="95"/>
        <v>-8.5344834290185965</v>
      </c>
      <c r="T672" s="47">
        <f t="shared" si="96"/>
        <v>-8.5344834290185965</v>
      </c>
      <c r="U672" s="47">
        <f t="shared" si="97"/>
        <v>1.7471033191937484</v>
      </c>
      <c r="V672" s="7">
        <f t="shared" si="98"/>
        <v>2.9701460956889996</v>
      </c>
      <c r="W672" s="7">
        <f t="shared" si="99"/>
        <v>1.7471033191937484</v>
      </c>
      <c r="Y672" s="15">
        <v>1.6120000000000001</v>
      </c>
      <c r="Z672" s="56">
        <f t="shared" si="101"/>
        <v>1447.1033191937483</v>
      </c>
      <c r="AA672" s="7" t="s">
        <v>1482</v>
      </c>
      <c r="AB672" s="7">
        <v>2013</v>
      </c>
      <c r="AC672" s="7" t="s">
        <v>1434</v>
      </c>
      <c r="AD672" s="7" t="s">
        <v>1173</v>
      </c>
      <c r="AE672" s="17" t="s">
        <v>1174</v>
      </c>
    </row>
    <row r="673" spans="1:31" s="7" customFormat="1" ht="12" customHeight="1" x14ac:dyDescent="0.6">
      <c r="A673" s="7">
        <v>671</v>
      </c>
      <c r="B673" s="24" t="s">
        <v>786</v>
      </c>
      <c r="C673" s="7" t="s">
        <v>1052</v>
      </c>
      <c r="D673" s="7" t="s">
        <v>781</v>
      </c>
      <c r="E673" s="27">
        <v>6.6904789999999998</v>
      </c>
      <c r="F673" s="27">
        <v>43.261150000000001</v>
      </c>
      <c r="G673" s="7" t="s">
        <v>98</v>
      </c>
      <c r="H673" s="7" t="s">
        <v>785</v>
      </c>
      <c r="I673" s="7">
        <v>300</v>
      </c>
      <c r="J673" s="7">
        <v>300</v>
      </c>
      <c r="K673" s="16">
        <v>1.53</v>
      </c>
      <c r="L673" s="16">
        <v>7.07</v>
      </c>
      <c r="M673" s="27">
        <v>0.13089999999999999</v>
      </c>
      <c r="N673" s="32">
        <v>0.51219899999999996</v>
      </c>
      <c r="P673" s="16">
        <f t="shared" si="100"/>
        <v>-0.3345195729537368</v>
      </c>
      <c r="Q673" s="16">
        <f t="shared" si="94"/>
        <v>-8.5635477666512472</v>
      </c>
      <c r="R673" s="7">
        <v>-6.05</v>
      </c>
      <c r="S673" s="16">
        <f t="shared" si="95"/>
        <v>-6.0446153823096092</v>
      </c>
      <c r="T673" s="47">
        <f t="shared" si="96"/>
        <v>-6.0446153823096092</v>
      </c>
      <c r="U673" s="47">
        <f t="shared" si="97"/>
        <v>1.5513034671238386</v>
      </c>
      <c r="V673" s="7">
        <f t="shared" si="98"/>
        <v>1.7461849451353164</v>
      </c>
      <c r="W673" s="7">
        <f t="shared" si="99"/>
        <v>1.5513034671238386</v>
      </c>
      <c r="Y673" s="15">
        <v>1.405</v>
      </c>
      <c r="Z673" s="56">
        <f t="shared" si="101"/>
        <v>1251.3034671238386</v>
      </c>
      <c r="AA673" s="7" t="s">
        <v>1482</v>
      </c>
      <c r="AB673" s="7">
        <v>2013</v>
      </c>
      <c r="AC673" s="7" t="s">
        <v>1434</v>
      </c>
      <c r="AD673" s="7" t="s">
        <v>1173</v>
      </c>
      <c r="AE673" s="17" t="s">
        <v>1174</v>
      </c>
    </row>
    <row r="674" spans="1:31" s="7" customFormat="1" ht="12" customHeight="1" x14ac:dyDescent="0.6">
      <c r="A674" s="7">
        <v>672</v>
      </c>
      <c r="B674" s="24" t="s">
        <v>787</v>
      </c>
      <c r="C674" s="7" t="s">
        <v>1052</v>
      </c>
      <c r="D674" s="7" t="s">
        <v>781</v>
      </c>
      <c r="E674" s="27">
        <v>6.6904789999999998</v>
      </c>
      <c r="F674" s="27">
        <v>43.261150000000001</v>
      </c>
      <c r="G674" s="7" t="s">
        <v>98</v>
      </c>
      <c r="H674" s="7" t="s">
        <v>785</v>
      </c>
      <c r="I674" s="7">
        <v>300</v>
      </c>
      <c r="J674" s="7">
        <v>300</v>
      </c>
      <c r="K674" s="16">
        <v>1.83</v>
      </c>
      <c r="L674" s="16">
        <v>7.27</v>
      </c>
      <c r="M674" s="27">
        <v>0.1522</v>
      </c>
      <c r="N674" s="32">
        <v>0.51218900000000001</v>
      </c>
      <c r="P674" s="16">
        <f t="shared" si="100"/>
        <v>-0.22623284189120496</v>
      </c>
      <c r="Q674" s="16">
        <f t="shared" si="94"/>
        <v>-8.7586171918596634</v>
      </c>
      <c r="R674" s="7">
        <v>-7.06</v>
      </c>
      <c r="S674" s="16">
        <f t="shared" si="95"/>
        <v>-7.0550838924188897</v>
      </c>
      <c r="T674" s="47">
        <f t="shared" si="96"/>
        <v>-7.0550838924188897</v>
      </c>
      <c r="U674" s="47">
        <f t="shared" si="97"/>
        <v>1.630287929666844</v>
      </c>
      <c r="V674" s="7">
        <f t="shared" si="98"/>
        <v>2.3708237249014323</v>
      </c>
      <c r="W674" s="7">
        <f t="shared" si="99"/>
        <v>1.630287929666844</v>
      </c>
      <c r="Y674" s="15">
        <v>1.4890000000000001</v>
      </c>
      <c r="Z674" s="56">
        <f t="shared" si="101"/>
        <v>1330.2879296668441</v>
      </c>
      <c r="AA674" s="7" t="s">
        <v>1482</v>
      </c>
      <c r="AB674" s="7">
        <v>2013</v>
      </c>
      <c r="AC674" s="7" t="s">
        <v>1434</v>
      </c>
      <c r="AD674" s="7" t="s">
        <v>1173</v>
      </c>
      <c r="AE674" s="17" t="s">
        <v>1174</v>
      </c>
    </row>
    <row r="675" spans="1:31" s="7" customFormat="1" ht="12" customHeight="1" x14ac:dyDescent="0.6">
      <c r="A675" s="7">
        <v>673</v>
      </c>
      <c r="B675" s="24" t="s">
        <v>788</v>
      </c>
      <c r="C675" s="7" t="s">
        <v>1052</v>
      </c>
      <c r="D675" s="7" t="s">
        <v>781</v>
      </c>
      <c r="E675" s="27">
        <v>6.6345689999999999</v>
      </c>
      <c r="F675" s="27">
        <v>43.175362999999997</v>
      </c>
      <c r="G675" s="7" t="s">
        <v>98</v>
      </c>
      <c r="H675" s="7" t="s">
        <v>789</v>
      </c>
      <c r="I675" s="7">
        <v>300</v>
      </c>
      <c r="J675" s="7">
        <v>300</v>
      </c>
      <c r="K675" s="16">
        <v>4.99</v>
      </c>
      <c r="L675" s="16">
        <v>25.6</v>
      </c>
      <c r="M675" s="27">
        <v>0.1179</v>
      </c>
      <c r="N675" s="32">
        <v>0.51225900000000002</v>
      </c>
      <c r="P675" s="16">
        <f t="shared" si="100"/>
        <v>-0.4006100660904931</v>
      </c>
      <c r="Q675" s="16">
        <f t="shared" si="94"/>
        <v>-7.3931312153996398</v>
      </c>
      <c r="R675" s="7">
        <v>-4.38</v>
      </c>
      <c r="S675" s="16">
        <f t="shared" si="95"/>
        <v>-4.376537417738227</v>
      </c>
      <c r="T675" s="47">
        <f t="shared" si="96"/>
        <v>-4.376537417738227</v>
      </c>
      <c r="U675" s="47">
        <f t="shared" si="97"/>
        <v>1.416942106645654</v>
      </c>
      <c r="V675" s="7">
        <f t="shared" si="98"/>
        <v>1.4155415590704881</v>
      </c>
      <c r="W675" s="7">
        <f t="shared" si="99"/>
        <v>1.416942106645654</v>
      </c>
      <c r="Y675" s="15">
        <v>1.2669999999999999</v>
      </c>
      <c r="Z675" s="56">
        <f t="shared" si="101"/>
        <v>1116.9421066456541</v>
      </c>
      <c r="AA675" s="7" t="s">
        <v>1482</v>
      </c>
      <c r="AB675" s="7">
        <v>2013</v>
      </c>
      <c r="AC675" s="7" t="s">
        <v>1434</v>
      </c>
      <c r="AD675" s="7" t="s">
        <v>1173</v>
      </c>
      <c r="AE675" s="17" t="s">
        <v>1174</v>
      </c>
    </row>
    <row r="676" spans="1:31" s="7" customFormat="1" ht="12" customHeight="1" x14ac:dyDescent="0.6">
      <c r="A676" s="7">
        <v>674</v>
      </c>
      <c r="B676" s="24" t="s">
        <v>790</v>
      </c>
      <c r="C676" s="7" t="s">
        <v>1052</v>
      </c>
      <c r="D676" s="7" t="s">
        <v>781</v>
      </c>
      <c r="E676" s="27">
        <v>6.6345689999999999</v>
      </c>
      <c r="F676" s="27">
        <v>43.175362999999997</v>
      </c>
      <c r="G676" s="7" t="s">
        <v>98</v>
      </c>
      <c r="H676" s="7" t="s">
        <v>791</v>
      </c>
      <c r="I676" s="7">
        <v>300</v>
      </c>
      <c r="J676" s="7">
        <v>300</v>
      </c>
      <c r="K676" s="16">
        <v>2.78</v>
      </c>
      <c r="L676" s="16">
        <v>9.31</v>
      </c>
      <c r="M676" s="27">
        <v>0.18060000000000001</v>
      </c>
      <c r="N676" s="32">
        <v>0.51235900000000001</v>
      </c>
      <c r="P676" s="16">
        <f t="shared" si="100"/>
        <v>-8.185053380782914E-2</v>
      </c>
      <c r="Q676" s="16">
        <f t="shared" si="94"/>
        <v>-5.4424369633154779</v>
      </c>
      <c r="R676" s="7">
        <v>-4.83</v>
      </c>
      <c r="S676" s="16">
        <f t="shared" si="95"/>
        <v>-4.8261024437425242</v>
      </c>
      <c r="T676" s="47">
        <f t="shared" si="96"/>
        <v>-4.8261024437425242</v>
      </c>
      <c r="U676" s="47">
        <f t="shared" si="97"/>
        <v>1.4431823438236213</v>
      </c>
      <c r="V676" s="7">
        <f t="shared" si="98"/>
        <v>3.611041288973067</v>
      </c>
      <c r="W676" s="7">
        <f t="shared" si="99"/>
        <v>1.4431823438236213</v>
      </c>
      <c r="Y676" s="15">
        <v>1.3049999999999999</v>
      </c>
      <c r="Z676" s="56">
        <f t="shared" si="101"/>
        <v>1143.1823438236213</v>
      </c>
      <c r="AA676" s="7" t="s">
        <v>1482</v>
      </c>
      <c r="AB676" s="7">
        <v>2013</v>
      </c>
      <c r="AC676" s="7" t="s">
        <v>1434</v>
      </c>
      <c r="AD676" s="7" t="s">
        <v>1173</v>
      </c>
      <c r="AE676" s="17" t="s">
        <v>1174</v>
      </c>
    </row>
    <row r="677" spans="1:31" s="7" customFormat="1" ht="12" customHeight="1" x14ac:dyDescent="0.6">
      <c r="A677" s="7">
        <v>675</v>
      </c>
      <c r="B677" s="24" t="s">
        <v>792</v>
      </c>
      <c r="C677" s="7" t="s">
        <v>1052</v>
      </c>
      <c r="D677" s="7" t="s">
        <v>781</v>
      </c>
      <c r="E677" s="27">
        <v>6.6345689999999999</v>
      </c>
      <c r="F677" s="27">
        <v>43.175362999999997</v>
      </c>
      <c r="G677" s="7" t="s">
        <v>98</v>
      </c>
      <c r="H677" s="7" t="s">
        <v>791</v>
      </c>
      <c r="I677" s="7">
        <v>300</v>
      </c>
      <c r="J677" s="7">
        <v>300</v>
      </c>
      <c r="K677" s="16">
        <v>10.5</v>
      </c>
      <c r="L677" s="16">
        <v>31.4</v>
      </c>
      <c r="M677" s="27">
        <v>0.20219999999999999</v>
      </c>
      <c r="N677" s="32">
        <v>0.51234999999999997</v>
      </c>
      <c r="P677" s="16">
        <f t="shared" si="100"/>
        <v>2.7961362480935392E-2</v>
      </c>
      <c r="Q677" s="16">
        <f t="shared" si="94"/>
        <v>-5.6179994460037186</v>
      </c>
      <c r="R677" s="7">
        <v>-5.83</v>
      </c>
      <c r="S677" s="16">
        <f t="shared" si="95"/>
        <v>-5.8285485054851618</v>
      </c>
      <c r="T677" s="47">
        <f t="shared" si="96"/>
        <v>-5.8285485054851618</v>
      </c>
      <c r="U677" s="47">
        <f t="shared" si="97"/>
        <v>1.4907588646631265</v>
      </c>
      <c r="V677" s="7">
        <f t="shared" si="98"/>
        <v>10.283215139016688</v>
      </c>
      <c r="W677" s="7">
        <f t="shared" si="99"/>
        <v>1.4907588646631265</v>
      </c>
      <c r="Y677" s="15">
        <v>1.3879999999999999</v>
      </c>
      <c r="Z677" s="56">
        <f t="shared" si="101"/>
        <v>1190.7588646631264</v>
      </c>
      <c r="AA677" s="7" t="s">
        <v>1482</v>
      </c>
      <c r="AB677" s="7">
        <v>2013</v>
      </c>
      <c r="AC677" s="7" t="s">
        <v>1434</v>
      </c>
      <c r="AD677" s="7" t="s">
        <v>1173</v>
      </c>
      <c r="AE677" s="17" t="s">
        <v>1174</v>
      </c>
    </row>
    <row r="678" spans="1:31" s="7" customFormat="1" ht="12" customHeight="1" x14ac:dyDescent="0.6">
      <c r="A678" s="7">
        <v>676</v>
      </c>
      <c r="B678" s="24" t="s">
        <v>793</v>
      </c>
      <c r="C678" s="7" t="s">
        <v>1052</v>
      </c>
      <c r="D678" s="7" t="s">
        <v>781</v>
      </c>
      <c r="E678" s="27">
        <v>6.6345689999999999</v>
      </c>
      <c r="F678" s="27">
        <v>43.175362999999997</v>
      </c>
      <c r="G678" s="7" t="s">
        <v>98</v>
      </c>
      <c r="H678" s="7" t="s">
        <v>791</v>
      </c>
      <c r="I678" s="7">
        <v>300</v>
      </c>
      <c r="J678" s="7">
        <v>300</v>
      </c>
      <c r="K678" s="16">
        <v>3.15</v>
      </c>
      <c r="L678" s="16">
        <v>12.4</v>
      </c>
      <c r="M678" s="27">
        <v>0.15359999999999999</v>
      </c>
      <c r="N678" s="32">
        <v>0.512374</v>
      </c>
      <c r="P678" s="16">
        <f t="shared" si="100"/>
        <v>-0.21911540416878506</v>
      </c>
      <c r="Q678" s="16">
        <f t="shared" si="94"/>
        <v>-5.1498328255039638</v>
      </c>
      <c r="R678" s="7">
        <v>-3.5</v>
      </c>
      <c r="S678" s="16">
        <f t="shared" si="95"/>
        <v>-3.4998938321130124</v>
      </c>
      <c r="T678" s="47">
        <f t="shared" si="96"/>
        <v>-3.4998938321130124</v>
      </c>
      <c r="U678" s="47">
        <f t="shared" si="97"/>
        <v>1.3430954726640669</v>
      </c>
      <c r="V678" s="7">
        <f t="shared" si="98"/>
        <v>1.9616463044940917</v>
      </c>
      <c r="W678" s="7">
        <f t="shared" si="99"/>
        <v>1.3430954726640669</v>
      </c>
      <c r="Y678" s="15">
        <v>1.196</v>
      </c>
      <c r="Z678" s="56">
        <f t="shared" si="101"/>
        <v>1043.0954726640668</v>
      </c>
      <c r="AA678" s="7" t="s">
        <v>1482</v>
      </c>
      <c r="AB678" s="7">
        <v>2013</v>
      </c>
      <c r="AC678" s="7" t="s">
        <v>1434</v>
      </c>
      <c r="AD678" s="7" t="s">
        <v>1173</v>
      </c>
      <c r="AE678" s="17" t="s">
        <v>1174</v>
      </c>
    </row>
    <row r="679" spans="1:31" s="7" customFormat="1" ht="12" customHeight="1" x14ac:dyDescent="0.6">
      <c r="A679" s="7">
        <v>677</v>
      </c>
      <c r="B679" s="24" t="s">
        <v>794</v>
      </c>
      <c r="C679" s="7" t="s">
        <v>1052</v>
      </c>
      <c r="D679" s="7" t="s">
        <v>781</v>
      </c>
      <c r="E679" s="27">
        <v>6.6715059999999999</v>
      </c>
      <c r="F679" s="27">
        <v>43.248220000000003</v>
      </c>
      <c r="G679" s="7" t="s">
        <v>98</v>
      </c>
      <c r="H679" s="7" t="s">
        <v>795</v>
      </c>
      <c r="I679" s="7">
        <v>300</v>
      </c>
      <c r="J679" s="7">
        <v>300</v>
      </c>
      <c r="K679" s="16">
        <v>1.6</v>
      </c>
      <c r="L679" s="16">
        <v>8.9</v>
      </c>
      <c r="M679" s="27">
        <v>0.1087</v>
      </c>
      <c r="N679" s="32">
        <v>0.51230200000000004</v>
      </c>
      <c r="P679" s="16">
        <f t="shared" si="100"/>
        <v>-0.44738179969496694</v>
      </c>
      <c r="Q679" s="16">
        <f t="shared" si="94"/>
        <v>-6.5543326870032281</v>
      </c>
      <c r="R679" s="7">
        <v>-3.19</v>
      </c>
      <c r="S679" s="16">
        <f t="shared" si="95"/>
        <v>-3.1855477353001271</v>
      </c>
      <c r="T679" s="47">
        <f t="shared" si="96"/>
        <v>-3.1855477353001271</v>
      </c>
      <c r="U679" s="47">
        <f t="shared" si="97"/>
        <v>1.3206087200246113</v>
      </c>
      <c r="V679" s="7">
        <f t="shared" si="98"/>
        <v>1.2299315875513996</v>
      </c>
      <c r="W679" s="7">
        <f t="shared" si="99"/>
        <v>1.3206087200246113</v>
      </c>
      <c r="Y679" s="15">
        <v>1.17</v>
      </c>
      <c r="Z679" s="56">
        <f t="shared" si="101"/>
        <v>1020.6087200246113</v>
      </c>
      <c r="AA679" s="7" t="s">
        <v>1482</v>
      </c>
      <c r="AB679" s="7">
        <v>2013</v>
      </c>
      <c r="AC679" s="7" t="s">
        <v>1434</v>
      </c>
      <c r="AD679" s="7" t="s">
        <v>1173</v>
      </c>
      <c r="AE679" s="17" t="s">
        <v>1174</v>
      </c>
    </row>
    <row r="680" spans="1:31" s="7" customFormat="1" ht="12" customHeight="1" x14ac:dyDescent="0.6">
      <c r="A680" s="7">
        <v>678</v>
      </c>
      <c r="B680" s="24" t="s">
        <v>796</v>
      </c>
      <c r="C680" s="7" t="s">
        <v>1052</v>
      </c>
      <c r="D680" s="7" t="s">
        <v>781</v>
      </c>
      <c r="E680" s="27">
        <v>6.6904789999999998</v>
      </c>
      <c r="F680" s="27">
        <v>43.261150000000001</v>
      </c>
      <c r="G680" s="7" t="s">
        <v>98</v>
      </c>
      <c r="H680" s="7" t="s">
        <v>1394</v>
      </c>
      <c r="I680" s="7">
        <v>300</v>
      </c>
      <c r="J680" s="7">
        <v>300</v>
      </c>
      <c r="K680" s="16">
        <v>1.1200000000000001</v>
      </c>
      <c r="L680" s="16">
        <v>3.92</v>
      </c>
      <c r="M680" s="27">
        <v>0.17280000000000001</v>
      </c>
      <c r="N680" s="32">
        <v>0.51229499999999994</v>
      </c>
      <c r="P680" s="16">
        <f t="shared" si="100"/>
        <v>-0.12150482968988308</v>
      </c>
      <c r="Q680" s="16">
        <f t="shared" si="94"/>
        <v>-6.6908812846511179</v>
      </c>
      <c r="R680" s="7">
        <v>-5.78</v>
      </c>
      <c r="S680" s="16">
        <f t="shared" si="95"/>
        <v>-5.7759499170862982</v>
      </c>
      <c r="T680" s="47">
        <f t="shared" si="96"/>
        <v>-5.7759499170862982</v>
      </c>
      <c r="U680" s="47">
        <f t="shared" si="97"/>
        <v>1.5223334946725033</v>
      </c>
      <c r="V680" s="7">
        <f t="shared" si="98"/>
        <v>3.1634773022076272</v>
      </c>
      <c r="W680" s="7">
        <f t="shared" si="99"/>
        <v>1.5223334946725033</v>
      </c>
      <c r="Y680" s="15">
        <v>1.383</v>
      </c>
      <c r="Z680" s="56">
        <f t="shared" si="101"/>
        <v>1222.3334946725033</v>
      </c>
      <c r="AA680" s="7" t="s">
        <v>1482</v>
      </c>
      <c r="AB680" s="7">
        <v>2013</v>
      </c>
      <c r="AC680" s="7" t="s">
        <v>1434</v>
      </c>
      <c r="AD680" s="7" t="s">
        <v>1173</v>
      </c>
      <c r="AE680" s="17" t="s">
        <v>1174</v>
      </c>
    </row>
    <row r="681" spans="1:31" s="7" customFormat="1" ht="12" customHeight="1" x14ac:dyDescent="0.6">
      <c r="A681" s="7">
        <v>679</v>
      </c>
      <c r="B681" s="24" t="s">
        <v>797</v>
      </c>
      <c r="C681" s="7" t="s">
        <v>1052</v>
      </c>
      <c r="D681" s="7" t="s">
        <v>781</v>
      </c>
      <c r="E681" s="27">
        <v>6.6904789999999998</v>
      </c>
      <c r="F681" s="27">
        <v>43.261150000000001</v>
      </c>
      <c r="G681" s="7" t="s">
        <v>98</v>
      </c>
      <c r="H681" s="7" t="s">
        <v>1394</v>
      </c>
      <c r="I681" s="7">
        <v>300</v>
      </c>
      <c r="J681" s="7">
        <v>300</v>
      </c>
      <c r="K681" s="16">
        <v>1.31</v>
      </c>
      <c r="L681" s="16">
        <v>3.23</v>
      </c>
      <c r="M681" s="27">
        <v>0.24529999999999999</v>
      </c>
      <c r="N681" s="32">
        <v>0.51239199999999996</v>
      </c>
      <c r="P681" s="16">
        <f t="shared" si="100"/>
        <v>0.24707676664972023</v>
      </c>
      <c r="Q681" s="16">
        <f t="shared" si="94"/>
        <v>-4.7987078601285926</v>
      </c>
      <c r="R681" s="7">
        <v>-6.67</v>
      </c>
      <c r="S681" s="16">
        <f t="shared" si="95"/>
        <v>-6.6591959130009863</v>
      </c>
      <c r="T681" s="47">
        <f t="shared" si="96"/>
        <v>-6.6591959130009863</v>
      </c>
      <c r="U681" s="47">
        <f t="shared" si="97"/>
        <v>1.6307558131679638</v>
      </c>
      <c r="V681" s="7">
        <f t="shared" si="98"/>
        <v>-3.7124958956273515</v>
      </c>
      <c r="W681" s="7">
        <f t="shared" si="99"/>
        <v>1.6307558131679638</v>
      </c>
      <c r="Y681" s="15">
        <v>1.456</v>
      </c>
      <c r="Z681" s="56">
        <f t="shared" si="101"/>
        <v>1330.7558131679639</v>
      </c>
      <c r="AA681" s="7" t="s">
        <v>1482</v>
      </c>
      <c r="AB681" s="7">
        <v>2013</v>
      </c>
      <c r="AC681" s="7" t="s">
        <v>1434</v>
      </c>
      <c r="AD681" s="7" t="s">
        <v>1173</v>
      </c>
      <c r="AE681" s="17" t="s">
        <v>1174</v>
      </c>
    </row>
    <row r="682" spans="1:31" s="7" customFormat="1" ht="12" customHeight="1" x14ac:dyDescent="0.6">
      <c r="A682" s="7">
        <v>680</v>
      </c>
      <c r="B682" s="24" t="s">
        <v>798</v>
      </c>
      <c r="C682" s="7" t="s">
        <v>1052</v>
      </c>
      <c r="D682" s="7" t="s">
        <v>781</v>
      </c>
      <c r="E682" s="27">
        <v>6.6904789999999998</v>
      </c>
      <c r="F682" s="27">
        <v>43.261150000000001</v>
      </c>
      <c r="G682" s="7" t="s">
        <v>98</v>
      </c>
      <c r="H682" s="7" t="s">
        <v>1394</v>
      </c>
      <c r="I682" s="7">
        <v>300</v>
      </c>
      <c r="J682" s="7">
        <v>300</v>
      </c>
      <c r="K682" s="16">
        <v>2.08</v>
      </c>
      <c r="L682" s="16">
        <v>8.17</v>
      </c>
      <c r="M682" s="27">
        <v>0.154</v>
      </c>
      <c r="N682" s="32">
        <v>0.51232500000000003</v>
      </c>
      <c r="P682" s="16">
        <f t="shared" si="100"/>
        <v>-0.21708185053380791</v>
      </c>
      <c r="Q682" s="16">
        <f t="shared" si="94"/>
        <v>-6.1056730090236488</v>
      </c>
      <c r="R682" s="7">
        <v>-4.47</v>
      </c>
      <c r="S682" s="16">
        <f t="shared" si="95"/>
        <v>-4.4710466745040751</v>
      </c>
      <c r="T682" s="47">
        <f t="shared" si="96"/>
        <v>-4.4710466745040751</v>
      </c>
      <c r="U682" s="47">
        <f t="shared" si="97"/>
        <v>1.4215063722932015</v>
      </c>
      <c r="V682" s="7">
        <f t="shared" si="98"/>
        <v>2.0985447133891597</v>
      </c>
      <c r="W682" s="7">
        <f t="shared" si="99"/>
        <v>1.4215063722932015</v>
      </c>
      <c r="Y682" s="15">
        <v>1.2749999999999999</v>
      </c>
      <c r="Z682" s="56">
        <f t="shared" si="101"/>
        <v>1121.5063722932016</v>
      </c>
      <c r="AA682" s="7" t="s">
        <v>1482</v>
      </c>
      <c r="AB682" s="7">
        <v>2013</v>
      </c>
      <c r="AC682" s="7" t="s">
        <v>1434</v>
      </c>
      <c r="AD682" s="7" t="s">
        <v>1173</v>
      </c>
      <c r="AE682" s="17" t="s">
        <v>1174</v>
      </c>
    </row>
    <row r="683" spans="1:31" s="7" customFormat="1" ht="12" customHeight="1" x14ac:dyDescent="0.6">
      <c r="A683" s="7">
        <v>681</v>
      </c>
      <c r="B683" s="24" t="s">
        <v>799</v>
      </c>
      <c r="C683" s="7" t="s">
        <v>1052</v>
      </c>
      <c r="D683" s="7" t="s">
        <v>781</v>
      </c>
      <c r="E683" s="27">
        <v>6.6904789999999998</v>
      </c>
      <c r="F683" s="27">
        <v>43.261150000000001</v>
      </c>
      <c r="G683" s="7" t="s">
        <v>98</v>
      </c>
      <c r="H683" s="7" t="s">
        <v>800</v>
      </c>
      <c r="I683" s="7">
        <v>300</v>
      </c>
      <c r="J683" s="7">
        <v>300</v>
      </c>
      <c r="K683" s="16">
        <v>1.08</v>
      </c>
      <c r="L683" s="16">
        <v>4</v>
      </c>
      <c r="M683" s="27">
        <v>0.16350000000000001</v>
      </c>
      <c r="N683" s="32">
        <v>0.51241000000000003</v>
      </c>
      <c r="P683" s="16">
        <f t="shared" si="100"/>
        <v>-0.16878495170310115</v>
      </c>
      <c r="Q683" s="16">
        <f t="shared" si="94"/>
        <v>-4.4475828947521112</v>
      </c>
      <c r="R683" s="7">
        <v>-3.18</v>
      </c>
      <c r="S683" s="16">
        <f t="shared" si="95"/>
        <v>-3.1766322084277592</v>
      </c>
      <c r="T683" s="47">
        <f t="shared" si="96"/>
        <v>-3.1766322084277592</v>
      </c>
      <c r="U683" s="47">
        <f t="shared" si="97"/>
        <v>1.315595889748149</v>
      </c>
      <c r="V683" s="7">
        <f t="shared" si="98"/>
        <v>2.2375294883221226</v>
      </c>
      <c r="W683" s="7">
        <f t="shared" si="99"/>
        <v>1.315595889748149</v>
      </c>
      <c r="Y683" s="15">
        <v>1.169</v>
      </c>
      <c r="Z683" s="56">
        <f t="shared" si="101"/>
        <v>1015.5958897481489</v>
      </c>
      <c r="AA683" s="7" t="s">
        <v>1482</v>
      </c>
      <c r="AB683" s="7">
        <v>2013</v>
      </c>
      <c r="AC683" s="7" t="s">
        <v>1434</v>
      </c>
      <c r="AD683" s="7" t="s">
        <v>1173</v>
      </c>
      <c r="AE683" s="17" t="s">
        <v>1174</v>
      </c>
    </row>
    <row r="684" spans="1:31" s="7" customFormat="1" ht="12" customHeight="1" x14ac:dyDescent="0.6">
      <c r="A684" s="7">
        <v>682</v>
      </c>
      <c r="B684" s="24" t="s">
        <v>801</v>
      </c>
      <c r="C684" s="7" t="s">
        <v>1052</v>
      </c>
      <c r="D684" s="7" t="s">
        <v>781</v>
      </c>
      <c r="E684" s="27">
        <v>6.6904789999999998</v>
      </c>
      <c r="F684" s="27">
        <v>43.261150000000001</v>
      </c>
      <c r="G684" s="7" t="s">
        <v>98</v>
      </c>
      <c r="H684" s="7" t="s">
        <v>800</v>
      </c>
      <c r="I684" s="7">
        <v>300</v>
      </c>
      <c r="J684" s="7">
        <v>300</v>
      </c>
      <c r="K684" s="16">
        <v>0.7</v>
      </c>
      <c r="L684" s="16">
        <v>2</v>
      </c>
      <c r="M684" s="27">
        <v>0.2117</v>
      </c>
      <c r="N684" s="32">
        <v>0.51241800000000004</v>
      </c>
      <c r="P684" s="16">
        <f t="shared" si="100"/>
        <v>7.6258261311642039E-2</v>
      </c>
      <c r="Q684" s="16">
        <f t="shared" si="94"/>
        <v>-4.2915273545851562</v>
      </c>
      <c r="R684" s="7">
        <v>-4.87</v>
      </c>
      <c r="S684" s="16">
        <f t="shared" si="95"/>
        <v>-4.8657520622618211</v>
      </c>
      <c r="T684" s="47">
        <f t="shared" si="96"/>
        <v>-4.8657520622618211</v>
      </c>
      <c r="U684" s="47">
        <f t="shared" si="97"/>
        <v>1.2422562778450796</v>
      </c>
      <c r="V684" s="7">
        <f t="shared" si="98"/>
        <v>47.689107209263227</v>
      </c>
      <c r="W684" s="7">
        <f t="shared" si="99"/>
        <v>1.2422562778450796</v>
      </c>
      <c r="Y684" s="15">
        <v>1.3080000000000001</v>
      </c>
      <c r="Z684" s="56">
        <f t="shared" si="101"/>
        <v>942.25627784507969</v>
      </c>
      <c r="AA684" s="7" t="s">
        <v>1482</v>
      </c>
      <c r="AB684" s="7">
        <v>2013</v>
      </c>
      <c r="AC684" s="7" t="s">
        <v>1434</v>
      </c>
      <c r="AD684" s="7" t="s">
        <v>1173</v>
      </c>
      <c r="AE684" s="17" t="s">
        <v>1174</v>
      </c>
    </row>
    <row r="685" spans="1:31" s="7" customFormat="1" ht="12" customHeight="1" x14ac:dyDescent="0.45">
      <c r="A685" s="7">
        <v>683</v>
      </c>
      <c r="B685" s="7">
        <v>4050</v>
      </c>
      <c r="C685" s="7" t="s">
        <v>1052</v>
      </c>
      <c r="D685" s="7" t="s">
        <v>1312</v>
      </c>
      <c r="E685" s="27">
        <v>12.504776</v>
      </c>
      <c r="F685" s="27">
        <v>49.642394000000003</v>
      </c>
      <c r="G685" s="7" t="s">
        <v>802</v>
      </c>
      <c r="H685" s="7" t="s">
        <v>803</v>
      </c>
      <c r="I685" s="7">
        <v>325</v>
      </c>
      <c r="J685" s="7">
        <v>325</v>
      </c>
      <c r="K685" s="16"/>
      <c r="L685" s="16"/>
      <c r="M685" s="27">
        <v>0.28489999999999999</v>
      </c>
      <c r="N685" s="32">
        <v>0.51242399999999999</v>
      </c>
      <c r="P685" s="16">
        <f t="shared" si="100"/>
        <v>0.4483985765124554</v>
      </c>
      <c r="Q685" s="16">
        <f t="shared" si="94"/>
        <v>-4.1744856994618829</v>
      </c>
      <c r="R685" s="7">
        <v>-7.6</v>
      </c>
      <c r="S685" s="16">
        <f t="shared" si="95"/>
        <v>-7.832297087362238</v>
      </c>
      <c r="T685" s="47">
        <f t="shared" si="96"/>
        <v>-7.832297087362238</v>
      </c>
      <c r="U685" s="47">
        <f t="shared" si="97"/>
        <v>1.7364531299473083</v>
      </c>
      <c r="V685" s="7">
        <f t="shared" si="98"/>
        <v>-1.567120939954169</v>
      </c>
      <c r="W685" s="7">
        <f t="shared" si="99"/>
        <v>1.7364531299473083</v>
      </c>
      <c r="Y685" s="15">
        <v>1.7</v>
      </c>
      <c r="Z685" s="56">
        <f t="shared" si="101"/>
        <v>1411.4531299473083</v>
      </c>
      <c r="AA685" s="7" t="s">
        <v>1464</v>
      </c>
      <c r="AB685" s="7">
        <v>1999</v>
      </c>
      <c r="AC685" s="7" t="s">
        <v>1037</v>
      </c>
      <c r="AD685" s="7" t="s">
        <v>1175</v>
      </c>
      <c r="AE685" s="17" t="s">
        <v>1176</v>
      </c>
    </row>
    <row r="686" spans="1:31" s="7" customFormat="1" ht="12" customHeight="1" x14ac:dyDescent="0.45">
      <c r="A686" s="7">
        <v>684</v>
      </c>
      <c r="B686" s="7">
        <v>4030</v>
      </c>
      <c r="C686" s="7" t="s">
        <v>1052</v>
      </c>
      <c r="D686" s="7" t="s">
        <v>1312</v>
      </c>
      <c r="E686" s="27">
        <v>12.504776</v>
      </c>
      <c r="F686" s="27">
        <v>49.642394000000003</v>
      </c>
      <c r="G686" s="7" t="s">
        <v>802</v>
      </c>
      <c r="H686" s="7" t="s">
        <v>803</v>
      </c>
      <c r="I686" s="7">
        <v>325</v>
      </c>
      <c r="J686" s="7">
        <v>325</v>
      </c>
      <c r="K686" s="16"/>
      <c r="L686" s="16"/>
      <c r="M686" s="27">
        <v>0.16420000000000001</v>
      </c>
      <c r="N686" s="32">
        <v>0.51219400000000004</v>
      </c>
      <c r="P686" s="16">
        <f t="shared" si="100"/>
        <v>-0.1652262328418912</v>
      </c>
      <c r="Q686" s="16">
        <f t="shared" si="94"/>
        <v>-8.661082479254345</v>
      </c>
      <c r="R686" s="7">
        <v>-7.4</v>
      </c>
      <c r="S686" s="16">
        <f t="shared" si="95"/>
        <v>-7.313249484846617</v>
      </c>
      <c r="T686" s="47">
        <f t="shared" si="96"/>
        <v>-7.313249484846617</v>
      </c>
      <c r="U686" s="47">
        <f t="shared" si="97"/>
        <v>1.6687623403352734</v>
      </c>
      <c r="V686" s="7">
        <f t="shared" si="98"/>
        <v>2.9249235147866495</v>
      </c>
      <c r="W686" s="7">
        <f t="shared" si="99"/>
        <v>1.6687623403352734</v>
      </c>
      <c r="Y686" s="15">
        <v>1.6</v>
      </c>
      <c r="Z686" s="56">
        <f t="shared" si="101"/>
        <v>1343.7623403352734</v>
      </c>
      <c r="AA686" s="7" t="s">
        <v>1464</v>
      </c>
      <c r="AB686" s="7">
        <v>1999</v>
      </c>
      <c r="AC686" s="7" t="s">
        <v>1037</v>
      </c>
      <c r="AD686" s="7" t="s">
        <v>1175</v>
      </c>
      <c r="AE686" s="17" t="s">
        <v>1176</v>
      </c>
    </row>
    <row r="687" spans="1:31" s="7" customFormat="1" ht="12" customHeight="1" x14ac:dyDescent="0.45">
      <c r="A687" s="7">
        <v>685</v>
      </c>
      <c r="B687" s="7">
        <v>4010</v>
      </c>
      <c r="C687" s="7" t="s">
        <v>1052</v>
      </c>
      <c r="D687" s="7" t="s">
        <v>1312</v>
      </c>
      <c r="E687" s="27">
        <v>12.504776</v>
      </c>
      <c r="F687" s="27">
        <v>49.642394000000003</v>
      </c>
      <c r="G687" s="7" t="s">
        <v>802</v>
      </c>
      <c r="H687" s="7" t="s">
        <v>803</v>
      </c>
      <c r="I687" s="7">
        <v>325</v>
      </c>
      <c r="J687" s="7">
        <v>325</v>
      </c>
      <c r="K687" s="16"/>
      <c r="L687" s="16"/>
      <c r="M687" s="27">
        <v>0.16450000000000001</v>
      </c>
      <c r="N687" s="32">
        <v>0.51217100000000004</v>
      </c>
      <c r="P687" s="16">
        <f t="shared" si="100"/>
        <v>-0.16370106761565839</v>
      </c>
      <c r="Q687" s="16">
        <f t="shared" si="94"/>
        <v>-9.1097421572339243</v>
      </c>
      <c r="R687" s="7">
        <v>-7.9</v>
      </c>
      <c r="S687" s="16">
        <f t="shared" si="95"/>
        <v>-7.774350698159191</v>
      </c>
      <c r="T687" s="47">
        <f t="shared" si="96"/>
        <v>-7.774350698159191</v>
      </c>
      <c r="U687" s="47">
        <f t="shared" si="97"/>
        <v>1.7056879922035475</v>
      </c>
      <c r="V687" s="7">
        <f t="shared" si="98"/>
        <v>3.012689446968229</v>
      </c>
      <c r="W687" s="7">
        <f t="shared" si="99"/>
        <v>1.7056879922035475</v>
      </c>
      <c r="Y687" s="15">
        <v>1.7</v>
      </c>
      <c r="Z687" s="56">
        <f t="shared" si="101"/>
        <v>1380.6879922035475</v>
      </c>
      <c r="AA687" s="7" t="s">
        <v>1464</v>
      </c>
      <c r="AB687" s="7">
        <v>1999</v>
      </c>
      <c r="AC687" s="7" t="s">
        <v>1037</v>
      </c>
      <c r="AD687" s="7" t="s">
        <v>1175</v>
      </c>
      <c r="AE687" s="17" t="s">
        <v>1176</v>
      </c>
    </row>
    <row r="688" spans="1:31" s="7" customFormat="1" ht="12" customHeight="1" x14ac:dyDescent="0.45">
      <c r="A688" s="7">
        <v>686</v>
      </c>
      <c r="B688" s="7">
        <v>2020</v>
      </c>
      <c r="C688" s="7" t="s">
        <v>1052</v>
      </c>
      <c r="D688" s="7" t="s">
        <v>1312</v>
      </c>
      <c r="E688" s="27">
        <v>12.504776</v>
      </c>
      <c r="F688" s="27">
        <v>49.642394000000003</v>
      </c>
      <c r="G688" s="7" t="s">
        <v>804</v>
      </c>
      <c r="H688" s="7" t="s">
        <v>803</v>
      </c>
      <c r="I688" s="7">
        <v>325</v>
      </c>
      <c r="J688" s="7">
        <v>325</v>
      </c>
      <c r="K688" s="16"/>
      <c r="L688" s="16"/>
      <c r="M688" s="27">
        <v>0.13639999999999999</v>
      </c>
      <c r="N688" s="32">
        <v>0.51222500000000004</v>
      </c>
      <c r="P688" s="16">
        <f t="shared" si="100"/>
        <v>-0.3065582104728013</v>
      </c>
      <c r="Q688" s="16">
        <f t="shared" si="94"/>
        <v>-8.0563672611078108</v>
      </c>
      <c r="R688" s="7">
        <v>-5.7</v>
      </c>
      <c r="S688" s="16">
        <f t="shared" si="95"/>
        <v>-5.5556186591759342</v>
      </c>
      <c r="T688" s="47">
        <f t="shared" si="96"/>
        <v>-5.5556186591759342</v>
      </c>
      <c r="U688" s="47">
        <f t="shared" si="97"/>
        <v>1.5315913587961214</v>
      </c>
      <c r="V688" s="7">
        <f t="shared" si="98"/>
        <v>1.8188584039096418</v>
      </c>
      <c r="W688" s="7">
        <f t="shared" si="99"/>
        <v>1.5315913587961214</v>
      </c>
      <c r="Y688" s="15">
        <v>1.5</v>
      </c>
      <c r="Z688" s="56">
        <f t="shared" si="101"/>
        <v>1206.5913587961213</v>
      </c>
      <c r="AA688" s="7" t="s">
        <v>1464</v>
      </c>
      <c r="AB688" s="7">
        <v>1999</v>
      </c>
      <c r="AC688" s="7" t="s">
        <v>1037</v>
      </c>
      <c r="AD688" s="7" t="s">
        <v>1175</v>
      </c>
      <c r="AE688" s="17" t="s">
        <v>1176</v>
      </c>
    </row>
    <row r="689" spans="1:31" s="7" customFormat="1" ht="12" customHeight="1" x14ac:dyDescent="0.45">
      <c r="A689" s="7">
        <v>687</v>
      </c>
      <c r="B689" s="7">
        <v>2060</v>
      </c>
      <c r="C689" s="7" t="s">
        <v>1052</v>
      </c>
      <c r="D689" s="7" t="s">
        <v>1312</v>
      </c>
      <c r="E689" s="27">
        <v>12.504776</v>
      </c>
      <c r="F689" s="27">
        <v>49.642394000000003</v>
      </c>
      <c r="G689" s="7" t="s">
        <v>804</v>
      </c>
      <c r="H689" s="7" t="s">
        <v>803</v>
      </c>
      <c r="I689" s="7">
        <v>325</v>
      </c>
      <c r="J689" s="7">
        <v>325</v>
      </c>
      <c r="K689" s="16"/>
      <c r="L689" s="16"/>
      <c r="M689" s="27">
        <v>0.15590000000000001</v>
      </c>
      <c r="N689" s="32">
        <v>0.51227699999999998</v>
      </c>
      <c r="P689" s="16">
        <f t="shared" si="100"/>
        <v>-0.20742247076766651</v>
      </c>
      <c r="Q689" s="16">
        <f t="shared" si="94"/>
        <v>-7.0420062500253788</v>
      </c>
      <c r="R689" s="7">
        <v>-5.4</v>
      </c>
      <c r="S689" s="16">
        <f t="shared" si="95"/>
        <v>-5.3499574447381395</v>
      </c>
      <c r="T689" s="47">
        <f t="shared" si="96"/>
        <v>-5.3499574447381395</v>
      </c>
      <c r="U689" s="47">
        <f t="shared" si="97"/>
        <v>1.5125585237591261</v>
      </c>
      <c r="V689" s="7">
        <f t="shared" si="98"/>
        <v>2.2921833960997664</v>
      </c>
      <c r="W689" s="7">
        <f t="shared" si="99"/>
        <v>1.5125585237591261</v>
      </c>
      <c r="Y689" s="15">
        <v>1.5</v>
      </c>
      <c r="Z689" s="56">
        <f t="shared" si="101"/>
        <v>1187.558523759126</v>
      </c>
      <c r="AA689" s="7" t="s">
        <v>1464</v>
      </c>
      <c r="AB689" s="7">
        <v>1999</v>
      </c>
      <c r="AC689" s="7" t="s">
        <v>1037</v>
      </c>
      <c r="AD689" s="7" t="s">
        <v>1175</v>
      </c>
      <c r="AE689" s="17" t="s">
        <v>1176</v>
      </c>
    </row>
    <row r="690" spans="1:31" s="7" customFormat="1" ht="12" customHeight="1" x14ac:dyDescent="0.45">
      <c r="A690" s="7">
        <v>688</v>
      </c>
      <c r="B690" s="7">
        <v>2025</v>
      </c>
      <c r="C690" s="7" t="s">
        <v>1052</v>
      </c>
      <c r="D690" s="7" t="s">
        <v>1312</v>
      </c>
      <c r="E690" s="27">
        <v>12.504776</v>
      </c>
      <c r="F690" s="27">
        <v>49.642394000000003</v>
      </c>
      <c r="G690" s="7" t="s">
        <v>804</v>
      </c>
      <c r="H690" s="7" t="s">
        <v>803</v>
      </c>
      <c r="I690" s="7">
        <v>325</v>
      </c>
      <c r="J690" s="7">
        <v>325</v>
      </c>
      <c r="K690" s="16"/>
      <c r="L690" s="16"/>
      <c r="M690" s="27">
        <v>0.17760000000000001</v>
      </c>
      <c r="N690" s="32">
        <v>0.51232599999999995</v>
      </c>
      <c r="P690" s="16">
        <f t="shared" si="100"/>
        <v>-9.7102186070157637E-2</v>
      </c>
      <c r="Q690" s="16">
        <f t="shared" si="94"/>
        <v>-6.0861660665045836</v>
      </c>
      <c r="R690" s="7">
        <v>-5.3</v>
      </c>
      <c r="S690" s="16">
        <f t="shared" si="95"/>
        <v>-5.2940549836372721</v>
      </c>
      <c r="T690" s="47">
        <f t="shared" si="96"/>
        <v>-5.2940549836372721</v>
      </c>
      <c r="U690" s="47">
        <f t="shared" si="97"/>
        <v>1.5023726243180586</v>
      </c>
      <c r="V690" s="7">
        <f t="shared" si="98"/>
        <v>3.4508992032218724</v>
      </c>
      <c r="W690" s="7">
        <f t="shared" si="99"/>
        <v>1.5023726243180586</v>
      </c>
      <c r="Y690" s="15">
        <v>1.5</v>
      </c>
      <c r="Z690" s="56">
        <f t="shared" si="101"/>
        <v>1177.3726243180586</v>
      </c>
      <c r="AA690" s="7" t="s">
        <v>1464</v>
      </c>
      <c r="AB690" s="7">
        <v>1999</v>
      </c>
      <c r="AC690" s="7" t="s">
        <v>1037</v>
      </c>
      <c r="AD690" s="7" t="s">
        <v>1175</v>
      </c>
      <c r="AE690" s="17" t="s">
        <v>1176</v>
      </c>
    </row>
    <row r="691" spans="1:31" s="7" customFormat="1" ht="12" customHeight="1" x14ac:dyDescent="0.45">
      <c r="A691" s="7">
        <v>689</v>
      </c>
      <c r="B691" s="7">
        <v>1040</v>
      </c>
      <c r="C691" s="7" t="s">
        <v>1052</v>
      </c>
      <c r="D691" s="7" t="s">
        <v>1312</v>
      </c>
      <c r="E691" s="27">
        <v>12.504776</v>
      </c>
      <c r="F691" s="27">
        <v>49.642394000000003</v>
      </c>
      <c r="G691" s="7" t="s">
        <v>805</v>
      </c>
      <c r="H691" s="7" t="s">
        <v>803</v>
      </c>
      <c r="I691" s="7">
        <v>325</v>
      </c>
      <c r="J691" s="7">
        <v>325</v>
      </c>
      <c r="K691" s="16"/>
      <c r="L691" s="16"/>
      <c r="M691" s="27">
        <v>0.14960000000000001</v>
      </c>
      <c r="N691" s="32">
        <v>0.51229199999999997</v>
      </c>
      <c r="P691" s="16">
        <f t="shared" si="100"/>
        <v>-0.2394509405185562</v>
      </c>
      <c r="Q691" s="16">
        <f t="shared" si="94"/>
        <v>-6.7494021122127545</v>
      </c>
      <c r="R691" s="7">
        <v>-4.9000000000000004</v>
      </c>
      <c r="S691" s="16">
        <f t="shared" si="95"/>
        <v>-4.7960810649326318</v>
      </c>
      <c r="T691" s="47">
        <f t="shared" si="96"/>
        <v>-4.7960810649326318</v>
      </c>
      <c r="U691" s="47">
        <f t="shared" si="97"/>
        <v>1.4687470160076797</v>
      </c>
      <c r="V691" s="7">
        <f t="shared" si="98"/>
        <v>2.0331105925830388</v>
      </c>
      <c r="W691" s="7">
        <f t="shared" si="99"/>
        <v>1.4687470160076797</v>
      </c>
      <c r="Y691" s="15">
        <v>1.5</v>
      </c>
      <c r="Z691" s="56">
        <f t="shared" si="101"/>
        <v>1143.7470160076796</v>
      </c>
      <c r="AA691" s="7" t="s">
        <v>1464</v>
      </c>
      <c r="AB691" s="7">
        <v>1999</v>
      </c>
      <c r="AC691" s="7" t="s">
        <v>1037</v>
      </c>
      <c r="AD691" s="7" t="s">
        <v>1175</v>
      </c>
      <c r="AE691" s="17" t="s">
        <v>1176</v>
      </c>
    </row>
    <row r="692" spans="1:31" s="7" customFormat="1" ht="12" customHeight="1" x14ac:dyDescent="0.45">
      <c r="A692" s="7">
        <v>690</v>
      </c>
      <c r="B692" s="7">
        <v>1030</v>
      </c>
      <c r="C692" s="7" t="s">
        <v>1052</v>
      </c>
      <c r="D692" s="7" t="s">
        <v>1312</v>
      </c>
      <c r="E692" s="27">
        <v>12.504776</v>
      </c>
      <c r="F692" s="27">
        <v>49.642394000000003</v>
      </c>
      <c r="G692" s="7" t="s">
        <v>805</v>
      </c>
      <c r="H692" s="7" t="s">
        <v>803</v>
      </c>
      <c r="I692" s="7">
        <v>325</v>
      </c>
      <c r="J692" s="7">
        <v>325</v>
      </c>
      <c r="K692" s="16"/>
      <c r="L692" s="16"/>
      <c r="M692" s="27">
        <v>0.13669999999999999</v>
      </c>
      <c r="N692" s="32">
        <v>0.51225200000000004</v>
      </c>
      <c r="P692" s="16">
        <f t="shared" si="100"/>
        <v>-0.30503304524656849</v>
      </c>
      <c r="Q692" s="16">
        <f t="shared" si="94"/>
        <v>-7.5296798130453091</v>
      </c>
      <c r="R692" s="7">
        <v>-5.2</v>
      </c>
      <c r="S692" s="16">
        <f t="shared" si="95"/>
        <v>-5.0413727464464264</v>
      </c>
      <c r="T692" s="47">
        <f t="shared" si="96"/>
        <v>-5.0413727464464264</v>
      </c>
      <c r="U692" s="47">
        <f t="shared" si="97"/>
        <v>1.4899373133088056</v>
      </c>
      <c r="V692" s="7">
        <f t="shared" si="98"/>
        <v>1.7729138765270518</v>
      </c>
      <c r="W692" s="7">
        <f t="shared" si="99"/>
        <v>1.4899373133088056</v>
      </c>
      <c r="Y692" s="15">
        <v>1.5</v>
      </c>
      <c r="Z692" s="56">
        <f t="shared" si="101"/>
        <v>1164.9373133088056</v>
      </c>
      <c r="AA692" s="7" t="s">
        <v>1464</v>
      </c>
      <c r="AB692" s="7">
        <v>1999</v>
      </c>
      <c r="AC692" s="7" t="s">
        <v>1037</v>
      </c>
      <c r="AD692" s="7" t="s">
        <v>1175</v>
      </c>
      <c r="AE692" s="17" t="s">
        <v>1176</v>
      </c>
    </row>
    <row r="693" spans="1:31" s="7" customFormat="1" ht="12" customHeight="1" x14ac:dyDescent="0.45">
      <c r="A693" s="7">
        <v>691</v>
      </c>
      <c r="B693" s="7">
        <v>1020</v>
      </c>
      <c r="C693" s="7" t="s">
        <v>1052</v>
      </c>
      <c r="D693" s="7" t="s">
        <v>1312</v>
      </c>
      <c r="E693" s="27">
        <v>12.504776</v>
      </c>
      <c r="F693" s="27">
        <v>49.642394000000003</v>
      </c>
      <c r="G693" s="7" t="s">
        <v>805</v>
      </c>
      <c r="H693" s="7" t="s">
        <v>803</v>
      </c>
      <c r="I693" s="7">
        <v>325</v>
      </c>
      <c r="J693" s="7">
        <v>325</v>
      </c>
      <c r="K693" s="16"/>
      <c r="L693" s="16"/>
      <c r="M693" s="27">
        <v>0.15970000000000001</v>
      </c>
      <c r="N693" s="32">
        <v>0.512297</v>
      </c>
      <c r="P693" s="16">
        <f t="shared" si="100"/>
        <v>-0.18810371123538383</v>
      </c>
      <c r="Q693" s="16">
        <f t="shared" si="94"/>
        <v>-6.6518673996085464</v>
      </c>
      <c r="R693" s="7">
        <v>-5.2</v>
      </c>
      <c r="S693" s="16">
        <f t="shared" si="95"/>
        <v>-5.1174113752059025</v>
      </c>
      <c r="T693" s="47">
        <f t="shared" si="96"/>
        <v>-5.1174113752059025</v>
      </c>
      <c r="U693" s="47">
        <f t="shared" si="97"/>
        <v>1.493152213280224</v>
      </c>
      <c r="V693" s="7">
        <f t="shared" si="98"/>
        <v>2.396457688526592</v>
      </c>
      <c r="W693" s="7">
        <f t="shared" si="99"/>
        <v>1.493152213280224</v>
      </c>
      <c r="Y693" s="15">
        <v>1.5</v>
      </c>
      <c r="Z693" s="56">
        <f t="shared" si="101"/>
        <v>1168.152213280224</v>
      </c>
      <c r="AA693" s="7" t="s">
        <v>1464</v>
      </c>
      <c r="AB693" s="7">
        <v>1999</v>
      </c>
      <c r="AC693" s="7" t="s">
        <v>1037</v>
      </c>
      <c r="AD693" s="7" t="s">
        <v>1175</v>
      </c>
      <c r="AE693" s="17" t="s">
        <v>1176</v>
      </c>
    </row>
    <row r="694" spans="1:31" s="7" customFormat="1" ht="12" customHeight="1" x14ac:dyDescent="0.45">
      <c r="A694" s="7">
        <v>692</v>
      </c>
      <c r="B694" s="7">
        <v>542</v>
      </c>
      <c r="C694" s="7" t="s">
        <v>1052</v>
      </c>
      <c r="D694" s="7" t="s">
        <v>1312</v>
      </c>
      <c r="E694" s="27">
        <v>12.76389</v>
      </c>
      <c r="F694" s="27">
        <v>49.718724000000002</v>
      </c>
      <c r="G694" s="7" t="s">
        <v>1366</v>
      </c>
      <c r="H694" s="7" t="s">
        <v>806</v>
      </c>
      <c r="I694" s="7">
        <v>325</v>
      </c>
      <c r="J694" s="7">
        <v>325</v>
      </c>
      <c r="K694" s="16"/>
      <c r="L694" s="16"/>
      <c r="M694" s="27">
        <v>0.13089999999999999</v>
      </c>
      <c r="N694" s="32">
        <v>0.51236499999999996</v>
      </c>
      <c r="P694" s="16">
        <f t="shared" si="100"/>
        <v>-0.3345195729537368</v>
      </c>
      <c r="Q694" s="16">
        <f t="shared" si="94"/>
        <v>-5.3253953081922045</v>
      </c>
      <c r="R694" s="7">
        <v>-2.6</v>
      </c>
      <c r="S694" s="16">
        <f t="shared" si="95"/>
        <v>-2.5965518918220964</v>
      </c>
      <c r="T694" s="47">
        <f t="shared" si="96"/>
        <v>-2.5965518918220964</v>
      </c>
      <c r="U694" s="47">
        <f t="shared" si="97"/>
        <v>1.2921840830026978</v>
      </c>
      <c r="V694" s="7">
        <f t="shared" si="98"/>
        <v>1.442816018865533</v>
      </c>
      <c r="W694" s="7">
        <f t="shared" si="99"/>
        <v>1.2921840830026978</v>
      </c>
      <c r="Y694" s="15">
        <v>1.3</v>
      </c>
      <c r="Z694" s="56">
        <f t="shared" si="101"/>
        <v>967.18408300269789</v>
      </c>
      <c r="AA694" s="7" t="s">
        <v>1464</v>
      </c>
      <c r="AB694" s="7">
        <v>1999</v>
      </c>
      <c r="AC694" s="7" t="s">
        <v>1037</v>
      </c>
      <c r="AD694" s="7" t="s">
        <v>1175</v>
      </c>
      <c r="AE694" s="17" t="s">
        <v>1176</v>
      </c>
    </row>
    <row r="695" spans="1:31" s="7" customFormat="1" ht="12" customHeight="1" x14ac:dyDescent="0.45">
      <c r="A695" s="7">
        <v>693</v>
      </c>
      <c r="B695" s="7">
        <v>653</v>
      </c>
      <c r="C695" s="7" t="s">
        <v>1052</v>
      </c>
      <c r="D695" s="7" t="s">
        <v>1312</v>
      </c>
      <c r="E695" s="27">
        <v>12.76389</v>
      </c>
      <c r="F695" s="27">
        <v>49.718724000000002</v>
      </c>
      <c r="G695" s="7" t="s">
        <v>1366</v>
      </c>
      <c r="H695" s="7" t="s">
        <v>806</v>
      </c>
      <c r="I695" s="7">
        <v>325</v>
      </c>
      <c r="J695" s="7">
        <v>325</v>
      </c>
      <c r="K695" s="16"/>
      <c r="L695" s="16"/>
      <c r="M695" s="27">
        <v>0.1177</v>
      </c>
      <c r="N695" s="32">
        <v>0.51237100000000002</v>
      </c>
      <c r="P695" s="16">
        <f t="shared" si="100"/>
        <v>-0.40162684290798178</v>
      </c>
      <c r="Q695" s="16">
        <f t="shared" si="94"/>
        <v>-5.2083536530656005</v>
      </c>
      <c r="R695" s="7">
        <v>-1.9</v>
      </c>
      <c r="S695" s="16">
        <f t="shared" si="95"/>
        <v>-1.9320826820437391</v>
      </c>
      <c r="T695" s="47">
        <f t="shared" si="96"/>
        <v>-1.9320826820437391</v>
      </c>
      <c r="U695" s="47">
        <f t="shared" si="97"/>
        <v>1.2388040880463509</v>
      </c>
      <c r="V695" s="7">
        <f t="shared" si="98"/>
        <v>1.2357549129331331</v>
      </c>
      <c r="W695" s="7">
        <f t="shared" si="99"/>
        <v>1.2388040880463509</v>
      </c>
      <c r="Y695" s="15">
        <v>1.3</v>
      </c>
      <c r="Z695" s="56">
        <f t="shared" si="101"/>
        <v>913.8040880463509</v>
      </c>
      <c r="AA695" s="7" t="s">
        <v>1464</v>
      </c>
      <c r="AB695" s="7">
        <v>1999</v>
      </c>
      <c r="AC695" s="7" t="s">
        <v>1037</v>
      </c>
      <c r="AD695" s="7" t="s">
        <v>1175</v>
      </c>
      <c r="AE695" s="17" t="s">
        <v>1176</v>
      </c>
    </row>
    <row r="696" spans="1:31" s="7" customFormat="1" ht="12" customHeight="1" x14ac:dyDescent="0.45">
      <c r="A696" s="7">
        <v>694</v>
      </c>
      <c r="B696" s="7" t="s">
        <v>807</v>
      </c>
      <c r="C696" s="7" t="s">
        <v>1052</v>
      </c>
      <c r="D696" s="7" t="s">
        <v>1312</v>
      </c>
      <c r="E696" s="27">
        <v>12.76389</v>
      </c>
      <c r="F696" s="27">
        <v>49.718724000000002</v>
      </c>
      <c r="G696" s="7" t="s">
        <v>1366</v>
      </c>
      <c r="H696" s="7" t="s">
        <v>806</v>
      </c>
      <c r="I696" s="7">
        <v>325</v>
      </c>
      <c r="J696" s="7">
        <v>325</v>
      </c>
      <c r="K696" s="16"/>
      <c r="L696" s="16"/>
      <c r="M696" s="27">
        <v>0.1154</v>
      </c>
      <c r="N696" s="32">
        <v>0.51236099999999996</v>
      </c>
      <c r="P696" s="16">
        <f t="shared" si="100"/>
        <v>-0.41331977630910022</v>
      </c>
      <c r="Q696" s="16">
        <f t="shared" si="94"/>
        <v>-5.4034230782751269</v>
      </c>
      <c r="R696" s="7">
        <v>-2</v>
      </c>
      <c r="S696" s="16">
        <f t="shared" si="95"/>
        <v>-2.0317670030336421</v>
      </c>
      <c r="T696" s="47">
        <f t="shared" si="96"/>
        <v>-2.0317670030336421</v>
      </c>
      <c r="U696" s="47">
        <f t="shared" si="97"/>
        <v>1.246985381066203</v>
      </c>
      <c r="V696" s="7">
        <f t="shared" si="98"/>
        <v>1.2223867019968917</v>
      </c>
      <c r="W696" s="7">
        <f t="shared" si="99"/>
        <v>1.246985381066203</v>
      </c>
      <c r="Y696" s="15">
        <v>1.3</v>
      </c>
      <c r="Z696" s="56">
        <f t="shared" si="101"/>
        <v>921.98538106620299</v>
      </c>
      <c r="AA696" s="7" t="s">
        <v>1464</v>
      </c>
      <c r="AB696" s="7">
        <v>1999</v>
      </c>
      <c r="AC696" s="7" t="s">
        <v>1037</v>
      </c>
      <c r="AD696" s="7" t="s">
        <v>1175</v>
      </c>
      <c r="AE696" s="17" t="s">
        <v>1176</v>
      </c>
    </row>
    <row r="697" spans="1:31" s="7" customFormat="1" ht="12" customHeight="1" x14ac:dyDescent="0.45">
      <c r="A697" s="7">
        <v>695</v>
      </c>
      <c r="B697" s="7">
        <v>1019</v>
      </c>
      <c r="C697" s="7" t="s">
        <v>1052</v>
      </c>
      <c r="D697" s="7" t="s">
        <v>1312</v>
      </c>
      <c r="E697" s="27">
        <v>12.76389</v>
      </c>
      <c r="F697" s="27">
        <v>49.718724000000002</v>
      </c>
      <c r="G697" s="7" t="s">
        <v>1367</v>
      </c>
      <c r="H697" s="7" t="s">
        <v>806</v>
      </c>
      <c r="I697" s="7">
        <v>325</v>
      </c>
      <c r="J697" s="7">
        <v>325</v>
      </c>
      <c r="K697" s="16"/>
      <c r="L697" s="16"/>
      <c r="M697" s="27">
        <v>0.1043</v>
      </c>
      <c r="N697" s="32">
        <v>0.51228099999999999</v>
      </c>
      <c r="P697" s="16">
        <f t="shared" si="100"/>
        <v>-0.46975088967971534</v>
      </c>
      <c r="Q697" s="16">
        <f t="shared" si="94"/>
        <v>-6.9639784799424564</v>
      </c>
      <c r="R697" s="7">
        <v>-3.1</v>
      </c>
      <c r="S697" s="16">
        <f t="shared" si="95"/>
        <v>-3.131985597380178</v>
      </c>
      <c r="T697" s="47">
        <f t="shared" si="96"/>
        <v>-3.131985597380178</v>
      </c>
      <c r="U697" s="47">
        <f t="shared" si="97"/>
        <v>1.3367820240930373</v>
      </c>
      <c r="V697" s="7">
        <f t="shared" si="98"/>
        <v>1.2097775369889709</v>
      </c>
      <c r="W697" s="7">
        <f t="shared" si="99"/>
        <v>1.3367820240930373</v>
      </c>
      <c r="Y697" s="15">
        <v>1.3</v>
      </c>
      <c r="Z697" s="56">
        <f t="shared" si="101"/>
        <v>1011.7820240930373</v>
      </c>
      <c r="AA697" s="7" t="s">
        <v>1464</v>
      </c>
      <c r="AB697" s="7">
        <v>1999</v>
      </c>
      <c r="AC697" s="7" t="s">
        <v>1037</v>
      </c>
      <c r="AD697" s="7" t="s">
        <v>1175</v>
      </c>
      <c r="AE697" s="17" t="s">
        <v>1176</v>
      </c>
    </row>
    <row r="698" spans="1:31" s="7" customFormat="1" ht="12" customHeight="1" x14ac:dyDescent="0.45">
      <c r="A698" s="7">
        <v>696</v>
      </c>
      <c r="B698" s="7">
        <v>518</v>
      </c>
      <c r="C698" s="7" t="s">
        <v>1052</v>
      </c>
      <c r="D698" s="7" t="s">
        <v>1312</v>
      </c>
      <c r="E698" s="27">
        <v>12.76389</v>
      </c>
      <c r="F698" s="27">
        <v>49.718724000000002</v>
      </c>
      <c r="G698" s="7" t="s">
        <v>1367</v>
      </c>
      <c r="H698" s="7" t="s">
        <v>806</v>
      </c>
      <c r="I698" s="7">
        <v>325</v>
      </c>
      <c r="J698" s="7">
        <v>325</v>
      </c>
      <c r="K698" s="16"/>
      <c r="L698" s="16"/>
      <c r="M698" s="27">
        <v>0.1038</v>
      </c>
      <c r="N698" s="32">
        <v>0.51227900000000004</v>
      </c>
      <c r="P698" s="16">
        <f t="shared" si="100"/>
        <v>-0.47229283172343672</v>
      </c>
      <c r="Q698" s="16">
        <f t="shared" si="94"/>
        <v>-7.0029923649828074</v>
      </c>
      <c r="R698" s="7">
        <v>-3.1</v>
      </c>
      <c r="S698" s="16">
        <f t="shared" si="95"/>
        <v>-3.1502635901988723</v>
      </c>
      <c r="T698" s="47">
        <f t="shared" si="96"/>
        <v>-3.1502635901988723</v>
      </c>
      <c r="U698" s="47">
        <f t="shared" si="97"/>
        <v>1.3382839549655736</v>
      </c>
      <c r="V698" s="7">
        <f t="shared" si="98"/>
        <v>1.2070559317432814</v>
      </c>
      <c r="W698" s="7">
        <f t="shared" si="99"/>
        <v>1.3382839549655736</v>
      </c>
      <c r="Y698" s="15">
        <v>1.4</v>
      </c>
      <c r="Z698" s="56">
        <f t="shared" si="101"/>
        <v>1013.2839549655737</v>
      </c>
      <c r="AA698" s="7" t="s">
        <v>1464</v>
      </c>
      <c r="AB698" s="7">
        <v>1999</v>
      </c>
      <c r="AC698" s="7" t="s">
        <v>1037</v>
      </c>
      <c r="AD698" s="7" t="s">
        <v>1175</v>
      </c>
      <c r="AE698" s="17" t="s">
        <v>1176</v>
      </c>
    </row>
    <row r="699" spans="1:31" s="7" customFormat="1" ht="12" customHeight="1" x14ac:dyDescent="0.45">
      <c r="A699" s="7">
        <v>697</v>
      </c>
      <c r="B699" s="7">
        <v>513</v>
      </c>
      <c r="C699" s="7" t="s">
        <v>1052</v>
      </c>
      <c r="D699" s="7" t="s">
        <v>1312</v>
      </c>
      <c r="E699" s="27">
        <v>12.76389</v>
      </c>
      <c r="F699" s="27">
        <v>49.718724000000002</v>
      </c>
      <c r="G699" s="7" t="s">
        <v>1367</v>
      </c>
      <c r="H699" s="7" t="s">
        <v>806</v>
      </c>
      <c r="I699" s="7">
        <v>325</v>
      </c>
      <c r="J699" s="7">
        <v>325</v>
      </c>
      <c r="K699" s="16"/>
      <c r="L699" s="16"/>
      <c r="M699" s="27">
        <v>0.10829999999999999</v>
      </c>
      <c r="N699" s="32">
        <v>0.51230100000000001</v>
      </c>
      <c r="P699" s="16">
        <f t="shared" si="100"/>
        <v>-0.4494153533299442</v>
      </c>
      <c r="Q699" s="16">
        <f t="shared" si="94"/>
        <v>-6.5738396295245138</v>
      </c>
      <c r="R699" s="7">
        <v>-2.9</v>
      </c>
      <c r="S699" s="16">
        <f t="shared" si="95"/>
        <v>-2.9077338847354937</v>
      </c>
      <c r="T699" s="47">
        <f t="shared" si="96"/>
        <v>-2.9077338847354937</v>
      </c>
      <c r="U699" s="47">
        <f t="shared" si="97"/>
        <v>1.318421761691231</v>
      </c>
      <c r="V699" s="7">
        <f t="shared" si="98"/>
        <v>1.2267216954537377</v>
      </c>
      <c r="W699" s="7">
        <f t="shared" si="99"/>
        <v>1.318421761691231</v>
      </c>
      <c r="Y699" s="15">
        <v>1.3</v>
      </c>
      <c r="Z699" s="56">
        <f t="shared" si="101"/>
        <v>993.42176169123104</v>
      </c>
      <c r="AA699" s="7" t="s">
        <v>1464</v>
      </c>
      <c r="AB699" s="7">
        <v>1999</v>
      </c>
      <c r="AC699" s="7" t="s">
        <v>1037</v>
      </c>
      <c r="AD699" s="7" t="s">
        <v>1175</v>
      </c>
      <c r="AE699" s="17" t="s">
        <v>1176</v>
      </c>
    </row>
    <row r="700" spans="1:31" s="7" customFormat="1" ht="12" customHeight="1" x14ac:dyDescent="0.45">
      <c r="A700" s="7">
        <v>698</v>
      </c>
      <c r="B700" s="7" t="s">
        <v>808</v>
      </c>
      <c r="C700" s="7" t="s">
        <v>1052</v>
      </c>
      <c r="D700" s="7" t="s">
        <v>1312</v>
      </c>
      <c r="E700" s="27">
        <v>12.76389</v>
      </c>
      <c r="F700" s="27">
        <v>49.718724000000002</v>
      </c>
      <c r="G700" s="7" t="s">
        <v>1367</v>
      </c>
      <c r="H700" s="7" t="s">
        <v>806</v>
      </c>
      <c r="I700" s="7">
        <v>325</v>
      </c>
      <c r="J700" s="7">
        <v>325</v>
      </c>
      <c r="K700" s="16"/>
      <c r="L700" s="16"/>
      <c r="M700" s="27">
        <v>9.8799999999999999E-2</v>
      </c>
      <c r="N700" s="32">
        <v>0.51224499999999995</v>
      </c>
      <c r="P700" s="16">
        <f t="shared" si="100"/>
        <v>-0.49771225216065074</v>
      </c>
      <c r="Q700" s="16">
        <f t="shared" si="94"/>
        <v>-7.6662284106931988</v>
      </c>
      <c r="R700" s="7">
        <v>-3.5</v>
      </c>
      <c r="S700" s="16">
        <f t="shared" si="95"/>
        <v>-3.6061407136926906</v>
      </c>
      <c r="T700" s="47">
        <f t="shared" si="96"/>
        <v>-3.6061407136926906</v>
      </c>
      <c r="U700" s="47">
        <f t="shared" si="97"/>
        <v>1.3755026098754839</v>
      </c>
      <c r="V700" s="7">
        <f t="shared" si="98"/>
        <v>1.199626490055909</v>
      </c>
      <c r="W700" s="7">
        <f t="shared" si="99"/>
        <v>1.3755026098754839</v>
      </c>
      <c r="Y700" s="15">
        <v>1.4</v>
      </c>
      <c r="Z700" s="56">
        <f t="shared" si="101"/>
        <v>1050.5026098754838</v>
      </c>
      <c r="AA700" s="7" t="s">
        <v>1464</v>
      </c>
      <c r="AB700" s="7">
        <v>1999</v>
      </c>
      <c r="AC700" s="7" t="s">
        <v>1037</v>
      </c>
      <c r="AD700" s="7" t="s">
        <v>1175</v>
      </c>
      <c r="AE700" s="17" t="s">
        <v>1176</v>
      </c>
    </row>
    <row r="701" spans="1:31" s="7" customFormat="1" ht="12" customHeight="1" x14ac:dyDescent="0.45">
      <c r="A701" s="7">
        <v>699</v>
      </c>
      <c r="B701" s="7">
        <v>673</v>
      </c>
      <c r="C701" s="7" t="s">
        <v>1052</v>
      </c>
      <c r="D701" s="7" t="s">
        <v>1312</v>
      </c>
      <c r="E701" s="27">
        <v>12.76389</v>
      </c>
      <c r="F701" s="27">
        <v>49.718724000000002</v>
      </c>
      <c r="G701" s="7" t="s">
        <v>1367</v>
      </c>
      <c r="H701" s="7" t="s">
        <v>806</v>
      </c>
      <c r="I701" s="7">
        <v>325</v>
      </c>
      <c r="J701" s="7">
        <v>325</v>
      </c>
      <c r="K701" s="16"/>
      <c r="L701" s="16"/>
      <c r="M701" s="27">
        <v>9.1200000000000003E-2</v>
      </c>
      <c r="N701" s="32">
        <v>0.51225100000000001</v>
      </c>
      <c r="P701" s="16">
        <f t="shared" si="100"/>
        <v>-0.5363497712252161</v>
      </c>
      <c r="Q701" s="16">
        <f t="shared" ref="Q701:Q764" si="102">((N701/0.512638)-1)*10000</f>
        <v>-7.5491867555665948</v>
      </c>
      <c r="R701" s="7">
        <v>-3.1</v>
      </c>
      <c r="S701" s="16">
        <f t="shared" ref="S701:S764" si="103">Q701-25.1*P701*0.001*J701</f>
        <v>-3.1739134967968941</v>
      </c>
      <c r="T701" s="47">
        <f t="shared" ref="T701:T764" si="104">S701</f>
        <v>-3.1739134967968941</v>
      </c>
      <c r="U701" s="47">
        <f t="shared" ref="U701:U764" si="105">W701</f>
        <v>1.3405672760202469</v>
      </c>
      <c r="V701" s="7">
        <f t="shared" ref="V701:V764" si="106">(1/0.00654)*LN(1+(N701-0.51315)/(M701-0.2137))</f>
        <v>1.1180394076384488</v>
      </c>
      <c r="W701" s="7">
        <f t="shared" ref="W701:W764" si="107">V701-(V701-J701/1000)*(-0.4-P701)/(-0.4-0.08592)</f>
        <v>1.3405672760202469</v>
      </c>
      <c r="Y701" s="15">
        <v>1.4</v>
      </c>
      <c r="Z701" s="56">
        <f t="shared" si="101"/>
        <v>1015.5672760202469</v>
      </c>
      <c r="AA701" s="7" t="s">
        <v>1464</v>
      </c>
      <c r="AB701" s="7">
        <v>1999</v>
      </c>
      <c r="AC701" s="7" t="s">
        <v>1037</v>
      </c>
      <c r="AD701" s="7" t="s">
        <v>1175</v>
      </c>
      <c r="AE701" s="17" t="s">
        <v>1176</v>
      </c>
    </row>
    <row r="702" spans="1:31" s="7" customFormat="1" ht="12" customHeight="1" x14ac:dyDescent="0.45">
      <c r="A702" s="7">
        <v>700</v>
      </c>
      <c r="B702" s="7">
        <v>665</v>
      </c>
      <c r="C702" s="7" t="s">
        <v>1052</v>
      </c>
      <c r="D702" s="7" t="s">
        <v>1312</v>
      </c>
      <c r="E702" s="27">
        <v>12.76389</v>
      </c>
      <c r="F702" s="27">
        <v>49.718724000000002</v>
      </c>
      <c r="G702" s="7" t="s">
        <v>1339</v>
      </c>
      <c r="H702" s="7" t="s">
        <v>806</v>
      </c>
      <c r="I702" s="7">
        <v>325</v>
      </c>
      <c r="J702" s="7">
        <v>325</v>
      </c>
      <c r="K702" s="16"/>
      <c r="L702" s="16"/>
      <c r="M702" s="27">
        <v>0.1123</v>
      </c>
      <c r="N702" s="32">
        <v>0.51229599999999997</v>
      </c>
      <c r="P702" s="16">
        <f t="shared" si="100"/>
        <v>-0.42907981698017295</v>
      </c>
      <c r="Q702" s="16">
        <f t="shared" si="102"/>
        <v>-6.6713743421298322</v>
      </c>
      <c r="R702" s="7">
        <v>-3.2</v>
      </c>
      <c r="S702" s="16">
        <f t="shared" si="103"/>
        <v>-3.1711557351140711</v>
      </c>
      <c r="T702" s="47">
        <f t="shared" si="104"/>
        <v>-3.1711557351140711</v>
      </c>
      <c r="U702" s="47">
        <f t="shared" si="105"/>
        <v>1.3396836124422009</v>
      </c>
      <c r="V702" s="7">
        <f t="shared" si="106"/>
        <v>1.2823888081146571</v>
      </c>
      <c r="W702" s="7">
        <f t="shared" si="107"/>
        <v>1.3396836124422009</v>
      </c>
      <c r="Y702" s="15">
        <v>1.3</v>
      </c>
      <c r="Z702" s="56">
        <f t="shared" si="101"/>
        <v>1014.6836124422009</v>
      </c>
      <c r="AA702" s="7" t="s">
        <v>1464</v>
      </c>
      <c r="AB702" s="7">
        <v>1999</v>
      </c>
      <c r="AC702" s="7" t="s">
        <v>1037</v>
      </c>
      <c r="AD702" s="7" t="s">
        <v>1175</v>
      </c>
      <c r="AE702" s="17" t="s">
        <v>1176</v>
      </c>
    </row>
    <row r="703" spans="1:31" s="7" customFormat="1" ht="12" customHeight="1" x14ac:dyDescent="0.45">
      <c r="A703" s="7">
        <v>701</v>
      </c>
      <c r="B703" s="7">
        <v>657</v>
      </c>
      <c r="C703" s="7" t="s">
        <v>1052</v>
      </c>
      <c r="D703" s="7" t="s">
        <v>1312</v>
      </c>
      <c r="E703" s="27">
        <v>12.76389</v>
      </c>
      <c r="F703" s="27">
        <v>49.718724000000002</v>
      </c>
      <c r="G703" s="7" t="s">
        <v>1339</v>
      </c>
      <c r="H703" s="7" t="s">
        <v>806</v>
      </c>
      <c r="I703" s="7">
        <v>325</v>
      </c>
      <c r="J703" s="7">
        <v>325</v>
      </c>
      <c r="K703" s="16"/>
      <c r="L703" s="16"/>
      <c r="M703" s="27">
        <v>0.1055</v>
      </c>
      <c r="N703" s="32">
        <v>0.51218200000000003</v>
      </c>
      <c r="P703" s="16">
        <f t="shared" si="100"/>
        <v>-0.46365022877478401</v>
      </c>
      <c r="Q703" s="16">
        <f t="shared" si="102"/>
        <v>-8.8951657895042224</v>
      </c>
      <c r="R703" s="7">
        <v>-5.0999999999999996</v>
      </c>
      <c r="S703" s="16">
        <f t="shared" si="103"/>
        <v>-5.1129390482739216</v>
      </c>
      <c r="T703" s="47">
        <f t="shared" si="104"/>
        <v>-5.1129390482739216</v>
      </c>
      <c r="U703" s="47">
        <f t="shared" si="105"/>
        <v>1.4976858883943209</v>
      </c>
      <c r="V703" s="7">
        <f t="shared" si="106"/>
        <v>1.3618675322150458</v>
      </c>
      <c r="W703" s="7">
        <f t="shared" si="107"/>
        <v>1.4976858883943209</v>
      </c>
      <c r="Y703" s="15">
        <v>1.3</v>
      </c>
      <c r="Z703" s="56">
        <f t="shared" si="101"/>
        <v>1172.685888394321</v>
      </c>
      <c r="AA703" s="7" t="s">
        <v>1464</v>
      </c>
      <c r="AB703" s="7">
        <v>1999</v>
      </c>
      <c r="AC703" s="7" t="s">
        <v>1037</v>
      </c>
      <c r="AD703" s="7" t="s">
        <v>1175</v>
      </c>
      <c r="AE703" s="17" t="s">
        <v>1176</v>
      </c>
    </row>
    <row r="704" spans="1:31" s="7" customFormat="1" ht="12" customHeight="1" x14ac:dyDescent="0.45">
      <c r="A704" s="7">
        <v>702</v>
      </c>
      <c r="B704" s="7">
        <v>619</v>
      </c>
      <c r="C704" s="7" t="s">
        <v>1052</v>
      </c>
      <c r="D704" s="7" t="s">
        <v>1312</v>
      </c>
      <c r="E704" s="27">
        <v>12.76389</v>
      </c>
      <c r="F704" s="27">
        <v>49.718724000000002</v>
      </c>
      <c r="G704" s="7" t="s">
        <v>1339</v>
      </c>
      <c r="H704" s="7" t="s">
        <v>806</v>
      </c>
      <c r="I704" s="7">
        <v>325</v>
      </c>
      <c r="J704" s="7">
        <v>325</v>
      </c>
      <c r="K704" s="16"/>
      <c r="L704" s="16"/>
      <c r="M704" s="27">
        <v>8.5000000000000006E-2</v>
      </c>
      <c r="N704" s="32">
        <v>0.51223200000000002</v>
      </c>
      <c r="P704" s="16">
        <f t="shared" si="100"/>
        <v>-0.56786985256736144</v>
      </c>
      <c r="Q704" s="16">
        <f t="shared" si="102"/>
        <v>-7.9198186634621415</v>
      </c>
      <c r="R704" s="7">
        <v>-3.3</v>
      </c>
      <c r="S704" s="16">
        <f t="shared" si="103"/>
        <v>-3.28742034114389</v>
      </c>
      <c r="T704" s="47">
        <f t="shared" si="104"/>
        <v>-3.28742034114389</v>
      </c>
      <c r="U704" s="47">
        <f t="shared" si="105"/>
        <v>1.3499521932284619</v>
      </c>
      <c r="V704" s="7">
        <f t="shared" si="106"/>
        <v>1.0867811255066238</v>
      </c>
      <c r="W704" s="7">
        <f t="shared" si="107"/>
        <v>1.3499521932284619</v>
      </c>
      <c r="Y704" s="15">
        <v>1.4</v>
      </c>
      <c r="Z704" s="56">
        <f t="shared" si="101"/>
        <v>1024.952193228462</v>
      </c>
      <c r="AA704" s="7" t="s">
        <v>1464</v>
      </c>
      <c r="AB704" s="7">
        <v>1999</v>
      </c>
      <c r="AC704" s="7" t="s">
        <v>1037</v>
      </c>
      <c r="AD704" s="7" t="s">
        <v>1175</v>
      </c>
      <c r="AE704" s="17" t="s">
        <v>1176</v>
      </c>
    </row>
    <row r="705" spans="1:31" s="7" customFormat="1" ht="12" customHeight="1" x14ac:dyDescent="0.45">
      <c r="A705" s="7">
        <v>703</v>
      </c>
      <c r="B705" s="7" t="s">
        <v>809</v>
      </c>
      <c r="C705" s="7" t="s">
        <v>1052</v>
      </c>
      <c r="D705" s="7" t="s">
        <v>810</v>
      </c>
      <c r="E705" s="27">
        <v>-8.1956129999999998</v>
      </c>
      <c r="F705" s="27">
        <v>41.755006999999999</v>
      </c>
      <c r="G705" s="7" t="s">
        <v>1405</v>
      </c>
      <c r="H705" s="7" t="s">
        <v>1021</v>
      </c>
      <c r="I705" s="7">
        <v>290</v>
      </c>
      <c r="J705" s="7">
        <v>290</v>
      </c>
      <c r="K705" s="16">
        <v>4.83</v>
      </c>
      <c r="L705" s="16">
        <v>21.25</v>
      </c>
      <c r="M705" s="27">
        <v>0.13739999999999999</v>
      </c>
      <c r="N705" s="32">
        <v>0.51244599999999996</v>
      </c>
      <c r="P705" s="16">
        <f t="shared" si="100"/>
        <v>-0.30147432638535854</v>
      </c>
      <c r="Q705" s="16">
        <f t="shared" si="102"/>
        <v>-3.7453329640035893</v>
      </c>
      <c r="R705" s="7">
        <v>-1.51</v>
      </c>
      <c r="S705" s="16">
        <f t="shared" si="103"/>
        <v>-1.5509013422445643</v>
      </c>
      <c r="T705" s="47">
        <f t="shared" si="104"/>
        <v>-1.5509013422445643</v>
      </c>
      <c r="U705" s="47">
        <f t="shared" si="105"/>
        <v>1.1784008847227936</v>
      </c>
      <c r="V705" s="7">
        <f t="shared" si="106"/>
        <v>1.4043471354690844</v>
      </c>
      <c r="W705" s="7">
        <f t="shared" si="107"/>
        <v>1.1784008847227936</v>
      </c>
      <c r="Y705" s="15">
        <v>1.05</v>
      </c>
      <c r="Z705" s="56">
        <f t="shared" si="101"/>
        <v>888.40088472279353</v>
      </c>
      <c r="AA705" s="7" t="s">
        <v>1483</v>
      </c>
      <c r="AB705" s="7">
        <v>2004</v>
      </c>
      <c r="AC705" s="7" t="s">
        <v>1038</v>
      </c>
      <c r="AD705" s="7" t="s">
        <v>1177</v>
      </c>
      <c r="AE705" s="17" t="s">
        <v>1178</v>
      </c>
    </row>
    <row r="706" spans="1:31" s="7" customFormat="1" ht="12" customHeight="1" x14ac:dyDescent="0.45">
      <c r="A706" s="7">
        <v>704</v>
      </c>
      <c r="B706" s="7" t="s">
        <v>811</v>
      </c>
      <c r="C706" s="7" t="s">
        <v>1052</v>
      </c>
      <c r="D706" s="7" t="s">
        <v>810</v>
      </c>
      <c r="E706" s="27">
        <v>-8.1956129999999998</v>
      </c>
      <c r="F706" s="27">
        <v>41.755006999999999</v>
      </c>
      <c r="G706" s="7" t="s">
        <v>1405</v>
      </c>
      <c r="H706" s="7" t="s">
        <v>1021</v>
      </c>
      <c r="I706" s="7">
        <v>290</v>
      </c>
      <c r="J706" s="7">
        <v>290</v>
      </c>
      <c r="K706" s="16">
        <v>6.3</v>
      </c>
      <c r="L706" s="16">
        <v>28.02</v>
      </c>
      <c r="M706" s="27">
        <v>0.13600000000000001</v>
      </c>
      <c r="N706" s="32">
        <v>0.51244000000000001</v>
      </c>
      <c r="P706" s="16">
        <f t="shared" si="100"/>
        <v>-0.30859176410777833</v>
      </c>
      <c r="Q706" s="16">
        <f t="shared" si="102"/>
        <v>-3.8623746191279729</v>
      </c>
      <c r="R706" s="7">
        <v>-1.57</v>
      </c>
      <c r="S706" s="16">
        <f t="shared" si="103"/>
        <v>-1.6161351681874541</v>
      </c>
      <c r="T706" s="47">
        <f t="shared" si="104"/>
        <v>-1.6161351681874541</v>
      </c>
      <c r="U706" s="47">
        <f t="shared" si="105"/>
        <v>1.1837716600801043</v>
      </c>
      <c r="V706" s="7">
        <f t="shared" si="106"/>
        <v>1.3908582368851126</v>
      </c>
      <c r="W706" s="7">
        <f t="shared" si="107"/>
        <v>1.1837716600801043</v>
      </c>
      <c r="Y706" s="15">
        <v>1.05</v>
      </c>
      <c r="Z706" s="56">
        <f t="shared" si="101"/>
        <v>893.77166008010431</v>
      </c>
      <c r="AA706" s="7" t="s">
        <v>1483</v>
      </c>
      <c r="AB706" s="7">
        <v>2004</v>
      </c>
      <c r="AC706" s="7" t="s">
        <v>1038</v>
      </c>
      <c r="AD706" s="7" t="s">
        <v>1177</v>
      </c>
      <c r="AE706" s="17" t="s">
        <v>1178</v>
      </c>
    </row>
    <row r="707" spans="1:31" s="7" customFormat="1" ht="12" customHeight="1" x14ac:dyDescent="0.45">
      <c r="A707" s="7">
        <v>705</v>
      </c>
      <c r="B707" s="7" t="s">
        <v>812</v>
      </c>
      <c r="C707" s="7" t="s">
        <v>1052</v>
      </c>
      <c r="D707" s="7" t="s">
        <v>810</v>
      </c>
      <c r="E707" s="27">
        <v>-8.1956129999999998</v>
      </c>
      <c r="F707" s="27">
        <v>41.755006999999999</v>
      </c>
      <c r="G707" s="7" t="s">
        <v>1405</v>
      </c>
      <c r="H707" s="7" t="s">
        <v>1021</v>
      </c>
      <c r="I707" s="7">
        <v>290</v>
      </c>
      <c r="J707" s="7">
        <v>290</v>
      </c>
      <c r="K707" s="16">
        <v>6.53</v>
      </c>
      <c r="L707" s="16">
        <v>29.65</v>
      </c>
      <c r="M707" s="27">
        <v>0.1331</v>
      </c>
      <c r="N707" s="32">
        <v>0.51243700000000003</v>
      </c>
      <c r="P707" s="16">
        <f t="shared" ref="P707:P770" si="108">(M707/0.1967)-1</f>
        <v>-0.3233350279613626</v>
      </c>
      <c r="Q707" s="16">
        <f t="shared" si="102"/>
        <v>-3.9208954466896095</v>
      </c>
      <c r="R707" s="7">
        <v>-1.52</v>
      </c>
      <c r="S707" s="16">
        <f t="shared" si="103"/>
        <v>-1.5673397781588512</v>
      </c>
      <c r="T707" s="47">
        <f t="shared" si="104"/>
        <v>-1.5673397781588512</v>
      </c>
      <c r="U707" s="47">
        <f t="shared" si="105"/>
        <v>1.1799605729484903</v>
      </c>
      <c r="V707" s="7">
        <f t="shared" si="106"/>
        <v>1.3466752075382142</v>
      </c>
      <c r="W707" s="7">
        <f t="shared" si="107"/>
        <v>1.1799605729484903</v>
      </c>
      <c r="Y707" s="15">
        <v>1.05</v>
      </c>
      <c r="Z707" s="56">
        <f t="shared" ref="Z707:Z770" si="109">U707*1000-J707</f>
        <v>889.96057294849038</v>
      </c>
      <c r="AA707" s="7" t="s">
        <v>1483</v>
      </c>
      <c r="AB707" s="7">
        <v>2004</v>
      </c>
      <c r="AC707" s="7" t="s">
        <v>1038</v>
      </c>
      <c r="AD707" s="7" t="s">
        <v>1177</v>
      </c>
      <c r="AE707" s="17" t="s">
        <v>1178</v>
      </c>
    </row>
    <row r="708" spans="1:31" s="7" customFormat="1" ht="12" customHeight="1" x14ac:dyDescent="0.45">
      <c r="A708" s="7">
        <v>706</v>
      </c>
      <c r="B708" s="7" t="s">
        <v>813</v>
      </c>
      <c r="C708" s="7" t="s">
        <v>1052</v>
      </c>
      <c r="D708" s="7" t="s">
        <v>810</v>
      </c>
      <c r="E708" s="27">
        <v>-8.1602390000000007</v>
      </c>
      <c r="F708" s="27">
        <v>42.029130000000002</v>
      </c>
      <c r="G708" s="7" t="s">
        <v>1405</v>
      </c>
      <c r="H708" s="7" t="s">
        <v>814</v>
      </c>
      <c r="I708" s="7">
        <v>290</v>
      </c>
      <c r="J708" s="7">
        <v>290</v>
      </c>
      <c r="K708" s="16">
        <v>5.72</v>
      </c>
      <c r="L708" s="16">
        <v>28.92</v>
      </c>
      <c r="M708" s="27">
        <v>0.1196</v>
      </c>
      <c r="N708" s="32">
        <v>0.51237100000000002</v>
      </c>
      <c r="P708" s="16">
        <f t="shared" si="108"/>
        <v>-0.39196746314184039</v>
      </c>
      <c r="Q708" s="16">
        <f t="shared" si="102"/>
        <v>-5.2083536530656005</v>
      </c>
      <c r="R708" s="7">
        <v>-2.36</v>
      </c>
      <c r="S708" s="16">
        <f t="shared" si="103"/>
        <v>-2.3552224888561439</v>
      </c>
      <c r="T708" s="47">
        <f t="shared" si="104"/>
        <v>-2.3552224888561439</v>
      </c>
      <c r="U708" s="47">
        <f t="shared" si="105"/>
        <v>1.2445591796560715</v>
      </c>
      <c r="V708" s="7">
        <f t="shared" si="106"/>
        <v>1.2606038185831367</v>
      </c>
      <c r="W708" s="7">
        <f t="shared" si="107"/>
        <v>1.2445591796560715</v>
      </c>
      <c r="Y708" s="15">
        <v>1.1100000000000001</v>
      </c>
      <c r="Z708" s="56">
        <f t="shared" si="109"/>
        <v>954.55917965607159</v>
      </c>
      <c r="AA708" s="7" t="s">
        <v>1483</v>
      </c>
      <c r="AB708" s="7">
        <v>2004</v>
      </c>
      <c r="AC708" s="7" t="s">
        <v>1038</v>
      </c>
      <c r="AD708" s="7" t="s">
        <v>1177</v>
      </c>
      <c r="AE708" s="17" t="s">
        <v>1178</v>
      </c>
    </row>
    <row r="709" spans="1:31" s="7" customFormat="1" ht="12" customHeight="1" x14ac:dyDescent="0.45">
      <c r="A709" s="7">
        <v>707</v>
      </c>
      <c r="B709" s="7" t="s">
        <v>815</v>
      </c>
      <c r="C709" s="7" t="s">
        <v>1052</v>
      </c>
      <c r="D709" s="7" t="s">
        <v>810</v>
      </c>
      <c r="E709" s="27">
        <v>-8.1602390000000007</v>
      </c>
      <c r="F709" s="27">
        <v>42.029130000000002</v>
      </c>
      <c r="G709" s="7" t="s">
        <v>1405</v>
      </c>
      <c r="H709" s="7" t="s">
        <v>814</v>
      </c>
      <c r="I709" s="7">
        <v>290</v>
      </c>
      <c r="J709" s="7">
        <v>290</v>
      </c>
      <c r="K709" s="16">
        <v>6.28</v>
      </c>
      <c r="L709" s="16">
        <v>26.83</v>
      </c>
      <c r="M709" s="27">
        <v>0.1416</v>
      </c>
      <c r="N709" s="32">
        <v>0.51241199999999998</v>
      </c>
      <c r="P709" s="16">
        <f t="shared" si="108"/>
        <v>-0.28012201321809871</v>
      </c>
      <c r="Q709" s="16">
        <f t="shared" si="102"/>
        <v>-4.4085690097117602</v>
      </c>
      <c r="R709" s="7">
        <v>-2.37</v>
      </c>
      <c r="S709" s="16">
        <f t="shared" si="103"/>
        <v>-2.3695608754972195</v>
      </c>
      <c r="T709" s="47">
        <f t="shared" si="104"/>
        <v>-2.3695608754972195</v>
      </c>
      <c r="U709" s="47">
        <f t="shared" si="105"/>
        <v>1.244539173796616</v>
      </c>
      <c r="V709" s="7">
        <f t="shared" si="106"/>
        <v>1.5571487386200342</v>
      </c>
      <c r="W709" s="7">
        <f t="shared" si="107"/>
        <v>1.244539173796616</v>
      </c>
      <c r="Y709" s="15">
        <v>1.1100000000000001</v>
      </c>
      <c r="Z709" s="56">
        <f t="shared" si="109"/>
        <v>954.53917379661607</v>
      </c>
      <c r="AA709" s="7" t="s">
        <v>1483</v>
      </c>
      <c r="AB709" s="7">
        <v>2004</v>
      </c>
      <c r="AC709" s="7" t="s">
        <v>1038</v>
      </c>
      <c r="AD709" s="7" t="s">
        <v>1177</v>
      </c>
      <c r="AE709" s="17" t="s">
        <v>1178</v>
      </c>
    </row>
    <row r="710" spans="1:31" s="7" customFormat="1" ht="12" customHeight="1" x14ac:dyDescent="0.45">
      <c r="A710" s="7">
        <v>708</v>
      </c>
      <c r="B710" s="7" t="s">
        <v>816</v>
      </c>
      <c r="C710" s="7" t="s">
        <v>1052</v>
      </c>
      <c r="D710" s="7" t="s">
        <v>810</v>
      </c>
      <c r="E710" s="27">
        <v>-8.1602390000000007</v>
      </c>
      <c r="F710" s="27">
        <v>42.029130000000002</v>
      </c>
      <c r="G710" s="7" t="s">
        <v>1405</v>
      </c>
      <c r="H710" s="7" t="s">
        <v>814</v>
      </c>
      <c r="I710" s="7">
        <v>290</v>
      </c>
      <c r="J710" s="7">
        <v>290</v>
      </c>
      <c r="K710" s="16">
        <v>6.66</v>
      </c>
      <c r="L710" s="16">
        <v>32.04</v>
      </c>
      <c r="M710" s="27">
        <v>0.12559999999999999</v>
      </c>
      <c r="N710" s="32">
        <v>0.51238099999999998</v>
      </c>
      <c r="P710" s="16">
        <f t="shared" si="108"/>
        <v>-0.36146415861718362</v>
      </c>
      <c r="Q710" s="16">
        <f t="shared" si="102"/>
        <v>-5.0132842278582945</v>
      </c>
      <c r="R710" s="7">
        <v>-2.39</v>
      </c>
      <c r="S710" s="16">
        <f t="shared" si="103"/>
        <v>-2.3821866172838151</v>
      </c>
      <c r="T710" s="47">
        <f t="shared" si="104"/>
        <v>-2.3821866172838151</v>
      </c>
      <c r="U710" s="47">
        <f t="shared" si="105"/>
        <v>1.2464870920786364</v>
      </c>
      <c r="V710" s="7">
        <f t="shared" si="106"/>
        <v>1.3288749776465585</v>
      </c>
      <c r="W710" s="7">
        <f t="shared" si="107"/>
        <v>1.2464870920786364</v>
      </c>
      <c r="Y710" s="15">
        <v>1.1100000000000001</v>
      </c>
      <c r="Z710" s="56">
        <f t="shared" si="109"/>
        <v>956.48709207863635</v>
      </c>
      <c r="AA710" s="7" t="s">
        <v>1483</v>
      </c>
      <c r="AB710" s="7">
        <v>2004</v>
      </c>
      <c r="AC710" s="7" t="s">
        <v>1038</v>
      </c>
      <c r="AD710" s="7" t="s">
        <v>1177</v>
      </c>
      <c r="AE710" s="17" t="s">
        <v>1178</v>
      </c>
    </row>
    <row r="711" spans="1:31" s="7" customFormat="1" ht="12" customHeight="1" x14ac:dyDescent="0.45">
      <c r="A711" s="7">
        <v>709</v>
      </c>
      <c r="B711" s="7" t="s">
        <v>817</v>
      </c>
      <c r="C711" s="7" t="s">
        <v>1052</v>
      </c>
      <c r="D711" s="7" t="s">
        <v>810</v>
      </c>
      <c r="E711" s="27">
        <v>-8.1477830000000004</v>
      </c>
      <c r="F711" s="27">
        <v>41.946095999999997</v>
      </c>
      <c r="G711" s="7" t="s">
        <v>1405</v>
      </c>
      <c r="H711" s="7" t="s">
        <v>818</v>
      </c>
      <c r="I711" s="7">
        <v>290</v>
      </c>
      <c r="J711" s="7">
        <v>290</v>
      </c>
      <c r="K711" s="16">
        <v>3.24</v>
      </c>
      <c r="L711" s="16">
        <v>17.14</v>
      </c>
      <c r="M711" s="27">
        <v>0.1142</v>
      </c>
      <c r="N711" s="32">
        <v>0.51235900000000001</v>
      </c>
      <c r="P711" s="16">
        <f t="shared" si="108"/>
        <v>-0.41942043721403155</v>
      </c>
      <c r="Q711" s="16">
        <f t="shared" si="102"/>
        <v>-5.4424369633154779</v>
      </c>
      <c r="R711" s="7">
        <v>-2.39</v>
      </c>
      <c r="S711" s="16">
        <f t="shared" si="103"/>
        <v>-2.3894756008345421</v>
      </c>
      <c r="T711" s="47">
        <f t="shared" si="104"/>
        <v>-2.3894756008345421</v>
      </c>
      <c r="U711" s="47">
        <f t="shared" si="105"/>
        <v>1.247550739186986</v>
      </c>
      <c r="V711" s="7">
        <f t="shared" si="106"/>
        <v>1.2107516773265274</v>
      </c>
      <c r="W711" s="7">
        <f t="shared" si="107"/>
        <v>1.247550739186986</v>
      </c>
      <c r="Y711" s="15">
        <v>1.1100000000000001</v>
      </c>
      <c r="Z711" s="56">
        <f t="shared" si="109"/>
        <v>957.55073918698599</v>
      </c>
      <c r="AA711" s="7" t="s">
        <v>1483</v>
      </c>
      <c r="AB711" s="7">
        <v>2004</v>
      </c>
      <c r="AC711" s="7" t="s">
        <v>1038</v>
      </c>
      <c r="AD711" s="7" t="s">
        <v>1177</v>
      </c>
      <c r="AE711" s="17" t="s">
        <v>1178</v>
      </c>
    </row>
    <row r="712" spans="1:31" s="7" customFormat="1" ht="12" customHeight="1" x14ac:dyDescent="0.45">
      <c r="A712" s="7">
        <v>710</v>
      </c>
      <c r="B712" s="7" t="s">
        <v>819</v>
      </c>
      <c r="C712" s="7" t="s">
        <v>1052</v>
      </c>
      <c r="D712" s="7" t="s">
        <v>810</v>
      </c>
      <c r="E712" s="27">
        <v>-8.1477830000000004</v>
      </c>
      <c r="F712" s="27">
        <v>41.946095999999997</v>
      </c>
      <c r="G712" s="7" t="s">
        <v>1405</v>
      </c>
      <c r="H712" s="7" t="s">
        <v>818</v>
      </c>
      <c r="I712" s="7">
        <v>290</v>
      </c>
      <c r="J712" s="7">
        <v>290</v>
      </c>
      <c r="K712" s="16">
        <v>5.72</v>
      </c>
      <c r="L712" s="16">
        <v>27.33</v>
      </c>
      <c r="M712" s="27">
        <v>0.1265</v>
      </c>
      <c r="N712" s="32">
        <v>0.51238499999999998</v>
      </c>
      <c r="P712" s="16">
        <f t="shared" si="108"/>
        <v>-0.35688866293848509</v>
      </c>
      <c r="Q712" s="16">
        <f t="shared" si="102"/>
        <v>-4.9352564577742619</v>
      </c>
      <c r="R712" s="7">
        <v>-2.34</v>
      </c>
      <c r="S712" s="16">
        <f t="shared" si="103"/>
        <v>-2.3374638802450285</v>
      </c>
      <c r="T712" s="47">
        <f t="shared" si="104"/>
        <v>-2.3374638802450285</v>
      </c>
      <c r="U712" s="47">
        <f t="shared" si="105"/>
        <v>1.2428128022131568</v>
      </c>
      <c r="V712" s="7">
        <f t="shared" si="106"/>
        <v>1.3355775498586753</v>
      </c>
      <c r="W712" s="7">
        <f t="shared" si="107"/>
        <v>1.2428128022131568</v>
      </c>
      <c r="Y712" s="15">
        <v>1.1100000000000001</v>
      </c>
      <c r="Z712" s="56">
        <f t="shared" si="109"/>
        <v>952.81280221315683</v>
      </c>
      <c r="AA712" s="7" t="s">
        <v>1483</v>
      </c>
      <c r="AB712" s="7">
        <v>2004</v>
      </c>
      <c r="AC712" s="7" t="s">
        <v>1038</v>
      </c>
      <c r="AD712" s="7" t="s">
        <v>1177</v>
      </c>
      <c r="AE712" s="17" t="s">
        <v>1178</v>
      </c>
    </row>
    <row r="713" spans="1:31" s="7" customFormat="1" ht="12" customHeight="1" x14ac:dyDescent="0.45">
      <c r="A713" s="7">
        <v>711</v>
      </c>
      <c r="B713" s="7" t="s">
        <v>820</v>
      </c>
      <c r="C713" s="7" t="s">
        <v>1052</v>
      </c>
      <c r="D713" s="7" t="s">
        <v>810</v>
      </c>
      <c r="E713" s="27">
        <v>-8.1477830000000004</v>
      </c>
      <c r="F713" s="27">
        <v>41.946095999999997</v>
      </c>
      <c r="G713" s="7" t="s">
        <v>1405</v>
      </c>
      <c r="H713" s="7" t="s">
        <v>818</v>
      </c>
      <c r="I713" s="7">
        <v>290</v>
      </c>
      <c r="J713" s="7">
        <v>290</v>
      </c>
      <c r="K713" s="16">
        <v>4.18</v>
      </c>
      <c r="L713" s="16">
        <v>17.14</v>
      </c>
      <c r="M713" s="27">
        <v>0.1447</v>
      </c>
      <c r="N713" s="32">
        <v>0.51241899999999996</v>
      </c>
      <c r="P713" s="16">
        <f t="shared" si="108"/>
        <v>-0.26436197254702598</v>
      </c>
      <c r="Q713" s="16">
        <f t="shared" si="102"/>
        <v>-4.272020412066091</v>
      </c>
      <c r="R713" s="7">
        <v>-2.35</v>
      </c>
      <c r="S713" s="16">
        <f t="shared" si="103"/>
        <v>-2.3477296138962886</v>
      </c>
      <c r="T713" s="47">
        <f t="shared" si="104"/>
        <v>-2.3477296138962886</v>
      </c>
      <c r="U713" s="47">
        <f t="shared" si="105"/>
        <v>1.2425403305421963</v>
      </c>
      <c r="V713" s="7">
        <f t="shared" si="106"/>
        <v>1.6113880065007471</v>
      </c>
      <c r="W713" s="7">
        <f t="shared" si="107"/>
        <v>1.2425403305421963</v>
      </c>
      <c r="Y713" s="15">
        <v>1.1100000000000001</v>
      </c>
      <c r="Z713" s="56">
        <f t="shared" si="109"/>
        <v>952.54033054219622</v>
      </c>
      <c r="AA713" s="7" t="s">
        <v>1483</v>
      </c>
      <c r="AB713" s="7">
        <v>2004</v>
      </c>
      <c r="AC713" s="7" t="s">
        <v>1038</v>
      </c>
      <c r="AD713" s="7" t="s">
        <v>1177</v>
      </c>
      <c r="AE713" s="17" t="s">
        <v>1178</v>
      </c>
    </row>
    <row r="714" spans="1:31" s="7" customFormat="1" ht="12" customHeight="1" x14ac:dyDescent="0.45">
      <c r="A714" s="7">
        <v>712</v>
      </c>
      <c r="B714" s="7" t="s">
        <v>821</v>
      </c>
      <c r="C714" s="7" t="s">
        <v>1052</v>
      </c>
      <c r="D714" s="7" t="s">
        <v>810</v>
      </c>
      <c r="E714" s="27">
        <v>-8.0728580000000001</v>
      </c>
      <c r="F714" s="27">
        <v>41.834288000000001</v>
      </c>
      <c r="G714" s="7" t="s">
        <v>1405</v>
      </c>
      <c r="H714" s="7" t="s">
        <v>822</v>
      </c>
      <c r="I714" s="7">
        <v>290</v>
      </c>
      <c r="J714" s="7">
        <v>290</v>
      </c>
      <c r="K714" s="16">
        <v>6.69</v>
      </c>
      <c r="L714" s="16">
        <v>29.59</v>
      </c>
      <c r="M714" s="27">
        <v>0.1326</v>
      </c>
      <c r="N714" s="32">
        <v>0.51241999999999999</v>
      </c>
      <c r="P714" s="16">
        <f t="shared" si="108"/>
        <v>-0.32587697000508398</v>
      </c>
      <c r="Q714" s="16">
        <f t="shared" si="102"/>
        <v>-4.2525134695448052</v>
      </c>
      <c r="R714" s="7">
        <v>-1.88</v>
      </c>
      <c r="S714" s="16">
        <f t="shared" si="103"/>
        <v>-1.880455004877799</v>
      </c>
      <c r="T714" s="47">
        <f t="shared" si="104"/>
        <v>-1.880455004877799</v>
      </c>
      <c r="U714" s="47">
        <f t="shared" si="105"/>
        <v>1.2054057936682161</v>
      </c>
      <c r="V714" s="7">
        <f t="shared" si="106"/>
        <v>1.3701778926488166</v>
      </c>
      <c r="W714" s="7">
        <f t="shared" si="107"/>
        <v>1.2054057936682161</v>
      </c>
      <c r="Y714" s="15">
        <v>1.07</v>
      </c>
      <c r="Z714" s="56">
        <f t="shared" si="109"/>
        <v>915.40579366821612</v>
      </c>
      <c r="AA714" s="7" t="s">
        <v>1483</v>
      </c>
      <c r="AB714" s="7">
        <v>2004</v>
      </c>
      <c r="AC714" s="7" t="s">
        <v>1038</v>
      </c>
      <c r="AD714" s="7" t="s">
        <v>1177</v>
      </c>
      <c r="AE714" s="17" t="s">
        <v>1178</v>
      </c>
    </row>
    <row r="715" spans="1:31" s="7" customFormat="1" ht="12" customHeight="1" x14ac:dyDescent="0.45">
      <c r="A715" s="7">
        <v>713</v>
      </c>
      <c r="B715" s="7" t="s">
        <v>823</v>
      </c>
      <c r="C715" s="7" t="s">
        <v>1052</v>
      </c>
      <c r="D715" s="7" t="s">
        <v>810</v>
      </c>
      <c r="E715" s="27">
        <v>-8.0728580000000001</v>
      </c>
      <c r="F715" s="27">
        <v>41.834288000000001</v>
      </c>
      <c r="G715" s="7" t="s">
        <v>1405</v>
      </c>
      <c r="H715" s="7" t="s">
        <v>822</v>
      </c>
      <c r="I715" s="7">
        <v>290</v>
      </c>
      <c r="J715" s="7">
        <v>290</v>
      </c>
      <c r="K715" s="16">
        <v>6.64</v>
      </c>
      <c r="L715" s="16">
        <v>30.52</v>
      </c>
      <c r="M715" s="27">
        <v>0.13159999999999999</v>
      </c>
      <c r="N715" s="32">
        <v>0.51241599999999998</v>
      </c>
      <c r="P715" s="16">
        <f t="shared" si="108"/>
        <v>-0.33096085409252674</v>
      </c>
      <c r="Q715" s="16">
        <f t="shared" si="102"/>
        <v>-4.3305412396277276</v>
      </c>
      <c r="R715" s="7">
        <v>-1.92</v>
      </c>
      <c r="S715" s="16">
        <f t="shared" si="103"/>
        <v>-1.9214771826882253</v>
      </c>
      <c r="T715" s="47">
        <f t="shared" si="104"/>
        <v>-1.9214771826882253</v>
      </c>
      <c r="U715" s="47">
        <f t="shared" si="105"/>
        <v>1.2087870424359375</v>
      </c>
      <c r="V715" s="7">
        <f t="shared" si="106"/>
        <v>1.360946279440743</v>
      </c>
      <c r="W715" s="7">
        <f t="shared" si="107"/>
        <v>1.2087870424359375</v>
      </c>
      <c r="Y715" s="15">
        <v>1.08</v>
      </c>
      <c r="Z715" s="56">
        <f t="shared" si="109"/>
        <v>918.78704243593756</v>
      </c>
      <c r="AA715" s="7" t="s">
        <v>1483</v>
      </c>
      <c r="AB715" s="7">
        <v>2004</v>
      </c>
      <c r="AC715" s="7" t="s">
        <v>1038</v>
      </c>
      <c r="AD715" s="7" t="s">
        <v>1177</v>
      </c>
      <c r="AE715" s="17" t="s">
        <v>1178</v>
      </c>
    </row>
    <row r="716" spans="1:31" s="7" customFormat="1" ht="12" customHeight="1" x14ac:dyDescent="0.45">
      <c r="A716" s="7">
        <v>714</v>
      </c>
      <c r="B716" s="7" t="s">
        <v>824</v>
      </c>
      <c r="C716" s="7" t="s">
        <v>1052</v>
      </c>
      <c r="D716" s="7" t="s">
        <v>810</v>
      </c>
      <c r="E716" s="27">
        <v>-8.0728580000000001</v>
      </c>
      <c r="F716" s="27">
        <v>41.834288000000001</v>
      </c>
      <c r="G716" s="7" t="s">
        <v>1405</v>
      </c>
      <c r="H716" s="7" t="s">
        <v>822</v>
      </c>
      <c r="I716" s="7">
        <v>290</v>
      </c>
      <c r="J716" s="7">
        <v>290</v>
      </c>
      <c r="K716" s="16">
        <v>7.02</v>
      </c>
      <c r="L716" s="16">
        <v>34.340000000000003</v>
      </c>
      <c r="M716" s="27">
        <v>0.1236</v>
      </c>
      <c r="N716" s="32">
        <v>0.51239900000000005</v>
      </c>
      <c r="P716" s="16">
        <f t="shared" si="108"/>
        <v>-0.37163192679206913</v>
      </c>
      <c r="Q716" s="16">
        <f t="shared" si="102"/>
        <v>-4.6621592624818131</v>
      </c>
      <c r="R716" s="7">
        <v>-1.96</v>
      </c>
      <c r="S716" s="16">
        <f t="shared" si="103"/>
        <v>-1.9570504673623415</v>
      </c>
      <c r="T716" s="47">
        <f t="shared" si="104"/>
        <v>-1.9570504673623415</v>
      </c>
      <c r="U716" s="47">
        <f t="shared" si="105"/>
        <v>1.2120441566975277</v>
      </c>
      <c r="V716" s="7">
        <f t="shared" si="106"/>
        <v>1.2692105996880019</v>
      </c>
      <c r="W716" s="7">
        <f t="shared" si="107"/>
        <v>1.2120441566975277</v>
      </c>
      <c r="Y716" s="15">
        <v>1.08</v>
      </c>
      <c r="Z716" s="56">
        <f t="shared" si="109"/>
        <v>922.0441566975278</v>
      </c>
      <c r="AA716" s="7" t="s">
        <v>1483</v>
      </c>
      <c r="AB716" s="7">
        <v>2004</v>
      </c>
      <c r="AC716" s="7" t="s">
        <v>1038</v>
      </c>
      <c r="AD716" s="7" t="s">
        <v>1177</v>
      </c>
      <c r="AE716" s="17" t="s">
        <v>1178</v>
      </c>
    </row>
    <row r="717" spans="1:31" s="7" customFormat="1" ht="12" customHeight="1" x14ac:dyDescent="0.45">
      <c r="A717" s="7">
        <v>715</v>
      </c>
      <c r="B717" s="7" t="s">
        <v>825</v>
      </c>
      <c r="C717" s="7" t="s">
        <v>1052</v>
      </c>
      <c r="D717" s="7" t="s">
        <v>810</v>
      </c>
      <c r="E717" s="27">
        <v>-7.8416389999999998</v>
      </c>
      <c r="F717" s="27">
        <v>41.91872</v>
      </c>
      <c r="G717" s="7" t="s">
        <v>1405</v>
      </c>
      <c r="H717" s="7" t="s">
        <v>826</v>
      </c>
      <c r="I717" s="7">
        <v>290</v>
      </c>
      <c r="J717" s="7">
        <v>290</v>
      </c>
      <c r="K717" s="16">
        <v>21.8</v>
      </c>
      <c r="L717" s="16">
        <v>5.85</v>
      </c>
      <c r="M717" s="27">
        <v>0.16220000000000001</v>
      </c>
      <c r="N717" s="32">
        <v>0.51249199999999995</v>
      </c>
      <c r="P717" s="16">
        <f t="shared" si="108"/>
        <v>-0.17539400101677682</v>
      </c>
      <c r="Q717" s="16">
        <f t="shared" si="102"/>
        <v>-2.8480136080444307</v>
      </c>
      <c r="R717" s="7">
        <v>-1.55</v>
      </c>
      <c r="S717" s="16">
        <f t="shared" si="103"/>
        <v>-1.5713206746433119</v>
      </c>
      <c r="T717" s="47">
        <f t="shared" si="104"/>
        <v>-1.5713206746433119</v>
      </c>
      <c r="U717" s="47">
        <f t="shared" si="105"/>
        <v>1.1779946715494596</v>
      </c>
      <c r="V717" s="7">
        <f t="shared" si="106"/>
        <v>1.9412485711456795</v>
      </c>
      <c r="W717" s="7">
        <f t="shared" si="107"/>
        <v>1.1779946715494596</v>
      </c>
      <c r="Y717" s="15">
        <v>1.05</v>
      </c>
      <c r="Z717" s="56">
        <f t="shared" si="109"/>
        <v>887.99467154945955</v>
      </c>
      <c r="AA717" s="7" t="s">
        <v>1483</v>
      </c>
      <c r="AB717" s="7">
        <v>2004</v>
      </c>
      <c r="AC717" s="7" t="s">
        <v>1038</v>
      </c>
      <c r="AD717" s="7" t="s">
        <v>1177</v>
      </c>
      <c r="AE717" s="17" t="s">
        <v>1178</v>
      </c>
    </row>
    <row r="718" spans="1:31" s="7" customFormat="1" ht="12" customHeight="1" x14ac:dyDescent="0.45">
      <c r="A718" s="7">
        <v>716</v>
      </c>
      <c r="B718" s="7" t="s">
        <v>827</v>
      </c>
      <c r="C718" s="7" t="s">
        <v>1052</v>
      </c>
      <c r="D718" s="7" t="s">
        <v>810</v>
      </c>
      <c r="E718" s="27">
        <v>-7.8416389999999998</v>
      </c>
      <c r="F718" s="27">
        <v>41.91872</v>
      </c>
      <c r="G718" s="7" t="s">
        <v>1405</v>
      </c>
      <c r="H718" s="7" t="s">
        <v>826</v>
      </c>
      <c r="I718" s="7">
        <v>290</v>
      </c>
      <c r="J718" s="7">
        <v>290</v>
      </c>
      <c r="K718" s="16">
        <v>18.39</v>
      </c>
      <c r="L718" s="16">
        <v>5.61</v>
      </c>
      <c r="M718" s="27">
        <v>0.18459999999999999</v>
      </c>
      <c r="N718" s="32">
        <v>0.51253499999999996</v>
      </c>
      <c r="P718" s="16">
        <f t="shared" si="108"/>
        <v>-6.1514997458058107E-2</v>
      </c>
      <c r="Q718" s="16">
        <f t="shared" si="102"/>
        <v>-2.009215079648019</v>
      </c>
      <c r="R718" s="7">
        <v>-1.56</v>
      </c>
      <c r="S718" s="16">
        <f t="shared" si="103"/>
        <v>-1.561447413150814</v>
      </c>
      <c r="T718" s="47">
        <f t="shared" si="104"/>
        <v>-1.561447413150814</v>
      </c>
      <c r="U718" s="47">
        <f t="shared" si="105"/>
        <v>1.1722761009921636</v>
      </c>
      <c r="V718" s="7">
        <f t="shared" si="106"/>
        <v>3.1978279267856466</v>
      </c>
      <c r="W718" s="7">
        <f t="shared" si="107"/>
        <v>1.1722761009921636</v>
      </c>
      <c r="Y718" s="15">
        <v>1.05</v>
      </c>
      <c r="Z718" s="56">
        <f t="shared" si="109"/>
        <v>882.27610099216372</v>
      </c>
      <c r="AA718" s="7" t="s">
        <v>1483</v>
      </c>
      <c r="AB718" s="7">
        <v>2004</v>
      </c>
      <c r="AC718" s="7" t="s">
        <v>1038</v>
      </c>
      <c r="AD718" s="7" t="s">
        <v>1177</v>
      </c>
      <c r="AE718" s="17" t="s">
        <v>1178</v>
      </c>
    </row>
    <row r="719" spans="1:31" s="7" customFormat="1" ht="12" customHeight="1" x14ac:dyDescent="0.45">
      <c r="A719" s="7">
        <v>717</v>
      </c>
      <c r="B719" s="7" t="s">
        <v>828</v>
      </c>
      <c r="C719" s="7" t="s">
        <v>1052</v>
      </c>
      <c r="D719" s="7" t="s">
        <v>810</v>
      </c>
      <c r="E719" s="27">
        <v>-7.8416389999999998</v>
      </c>
      <c r="F719" s="27">
        <v>41.91872</v>
      </c>
      <c r="G719" s="7" t="s">
        <v>1405</v>
      </c>
      <c r="H719" s="7" t="s">
        <v>829</v>
      </c>
      <c r="I719" s="7">
        <v>290</v>
      </c>
      <c r="J719" s="7">
        <v>290</v>
      </c>
      <c r="K719" s="16">
        <v>17.95</v>
      </c>
      <c r="L719" s="16">
        <v>4.0999999999999996</v>
      </c>
      <c r="M719" s="27">
        <v>0.13819999999999999</v>
      </c>
      <c r="N719" s="32">
        <v>0.51234599999999997</v>
      </c>
      <c r="P719" s="16">
        <f t="shared" si="108"/>
        <v>-0.29740721911540424</v>
      </c>
      <c r="Q719" s="16">
        <f t="shared" si="102"/>
        <v>-5.6960272160877512</v>
      </c>
      <c r="R719" s="7">
        <v>-3.49</v>
      </c>
      <c r="S719" s="16">
        <f t="shared" si="103"/>
        <v>-3.5312000681467235</v>
      </c>
      <c r="T719" s="47">
        <f t="shared" si="104"/>
        <v>-3.5312000681467235</v>
      </c>
      <c r="U719" s="47">
        <f t="shared" si="105"/>
        <v>1.3389430881654385</v>
      </c>
      <c r="V719" s="7">
        <f t="shared" si="106"/>
        <v>1.6196797096161837</v>
      </c>
      <c r="W719" s="7">
        <f t="shared" si="107"/>
        <v>1.3389430881654385</v>
      </c>
      <c r="Y719" s="15">
        <v>1.2</v>
      </c>
      <c r="Z719" s="56">
        <f t="shared" si="109"/>
        <v>1048.9430881654384</v>
      </c>
      <c r="AA719" s="7" t="s">
        <v>1483</v>
      </c>
      <c r="AB719" s="7">
        <v>2004</v>
      </c>
      <c r="AC719" s="7" t="s">
        <v>1038</v>
      </c>
      <c r="AD719" s="7" t="s">
        <v>1177</v>
      </c>
      <c r="AE719" s="17" t="s">
        <v>1178</v>
      </c>
    </row>
    <row r="720" spans="1:31" s="7" customFormat="1" ht="12" customHeight="1" x14ac:dyDescent="0.45">
      <c r="A720" s="7">
        <v>718</v>
      </c>
      <c r="B720" s="7" t="s">
        <v>830</v>
      </c>
      <c r="C720" s="7" t="s">
        <v>1052</v>
      </c>
      <c r="D720" s="7" t="s">
        <v>810</v>
      </c>
      <c r="E720" s="27">
        <v>-7.8416389999999998</v>
      </c>
      <c r="F720" s="27">
        <v>41.91872</v>
      </c>
      <c r="G720" s="7" t="s">
        <v>1405</v>
      </c>
      <c r="H720" s="7" t="s">
        <v>829</v>
      </c>
      <c r="I720" s="7">
        <v>290</v>
      </c>
      <c r="J720" s="7">
        <v>290</v>
      </c>
      <c r="K720" s="16">
        <v>31.18</v>
      </c>
      <c r="L720" s="16">
        <v>6.57</v>
      </c>
      <c r="M720" s="27">
        <v>0.12740000000000001</v>
      </c>
      <c r="N720" s="32">
        <v>0.51230299999999995</v>
      </c>
      <c r="P720" s="16">
        <f t="shared" si="108"/>
        <v>-0.35231316725978645</v>
      </c>
      <c r="Q720" s="16">
        <f t="shared" si="102"/>
        <v>-6.5348257444841629</v>
      </c>
      <c r="R720" s="7">
        <v>-3.92</v>
      </c>
      <c r="S720" s="16">
        <f t="shared" si="103"/>
        <v>-3.9703382000001768</v>
      </c>
      <c r="T720" s="47">
        <f t="shared" si="104"/>
        <v>-3.9703382000001768</v>
      </c>
      <c r="U720" s="47">
        <f t="shared" si="105"/>
        <v>1.3752898059100409</v>
      </c>
      <c r="V720" s="7">
        <f t="shared" si="106"/>
        <v>1.4933868312280971</v>
      </c>
      <c r="W720" s="7">
        <f t="shared" si="107"/>
        <v>1.3752898059100409</v>
      </c>
      <c r="Y720" s="15">
        <v>1.23</v>
      </c>
      <c r="Z720" s="56">
        <f t="shared" si="109"/>
        <v>1085.289805910041</v>
      </c>
      <c r="AA720" s="7" t="s">
        <v>1483</v>
      </c>
      <c r="AB720" s="7">
        <v>2004</v>
      </c>
      <c r="AC720" s="7" t="s">
        <v>1038</v>
      </c>
      <c r="AD720" s="7" t="s">
        <v>1177</v>
      </c>
      <c r="AE720" s="17" t="s">
        <v>1178</v>
      </c>
    </row>
    <row r="721" spans="1:31" s="7" customFormat="1" ht="12" customHeight="1" x14ac:dyDescent="0.45">
      <c r="A721" s="7">
        <v>719</v>
      </c>
      <c r="B721" s="7" t="s">
        <v>831</v>
      </c>
      <c r="C721" s="7" t="s">
        <v>1052</v>
      </c>
      <c r="D721" s="7" t="s">
        <v>832</v>
      </c>
      <c r="E721" s="27">
        <v>-5.882282</v>
      </c>
      <c r="F721" s="27">
        <v>41.391888000000002</v>
      </c>
      <c r="G721" s="7" t="s">
        <v>230</v>
      </c>
      <c r="H721" s="7" t="s">
        <v>833</v>
      </c>
      <c r="I721" s="7">
        <v>320</v>
      </c>
      <c r="J721" s="7">
        <v>320</v>
      </c>
      <c r="K721" s="16"/>
      <c r="L721" s="16"/>
      <c r="M721" s="27">
        <v>7.8799999999999995E-2</v>
      </c>
      <c r="N721" s="32">
        <v>0.51224099999999995</v>
      </c>
      <c r="P721" s="16">
        <f t="shared" si="108"/>
        <v>-0.5993899339095069</v>
      </c>
      <c r="Q721" s="16">
        <f t="shared" si="102"/>
        <v>-7.7442561807761212</v>
      </c>
      <c r="R721" s="7">
        <v>-2.9</v>
      </c>
      <c r="S721" s="16">
        <f t="shared" si="103"/>
        <v>-2.9299562316149617</v>
      </c>
      <c r="T721" s="47">
        <f t="shared" si="104"/>
        <v>-2.9299562316149617</v>
      </c>
      <c r="U721" s="47">
        <f t="shared" si="105"/>
        <v>1.3169221028933018</v>
      </c>
      <c r="V721" s="7">
        <f t="shared" si="106"/>
        <v>1.0268690591925376</v>
      </c>
      <c r="W721" s="7">
        <f t="shared" si="107"/>
        <v>1.3169221028933018</v>
      </c>
      <c r="Y721" s="15"/>
      <c r="Z721" s="56">
        <f t="shared" si="109"/>
        <v>996.92210289330183</v>
      </c>
      <c r="AA721" s="7" t="s">
        <v>1484</v>
      </c>
      <c r="AB721" s="7">
        <v>2014</v>
      </c>
      <c r="AC721" s="7" t="s">
        <v>1039</v>
      </c>
      <c r="AD721" s="7" t="s">
        <v>1179</v>
      </c>
      <c r="AE721" s="17" t="s">
        <v>1180</v>
      </c>
    </row>
    <row r="722" spans="1:31" s="7" customFormat="1" ht="12" customHeight="1" x14ac:dyDescent="0.45">
      <c r="A722" s="7">
        <v>720</v>
      </c>
      <c r="B722" s="7" t="s">
        <v>834</v>
      </c>
      <c r="C722" s="7" t="s">
        <v>1052</v>
      </c>
      <c r="D722" s="7" t="s">
        <v>832</v>
      </c>
      <c r="E722" s="27">
        <v>-5.882282</v>
      </c>
      <c r="F722" s="27">
        <v>41.391888000000002</v>
      </c>
      <c r="G722" s="7" t="s">
        <v>1354</v>
      </c>
      <c r="H722" s="7" t="s">
        <v>833</v>
      </c>
      <c r="I722" s="7">
        <v>320</v>
      </c>
      <c r="J722" s="7">
        <v>320</v>
      </c>
      <c r="K722" s="16"/>
      <c r="L722" s="16"/>
      <c r="M722" s="27">
        <v>0.10589999999999999</v>
      </c>
      <c r="N722" s="32">
        <v>0.51223099999999999</v>
      </c>
      <c r="P722" s="16">
        <f t="shared" si="108"/>
        <v>-0.46161667513980686</v>
      </c>
      <c r="Q722" s="16">
        <f t="shared" si="102"/>
        <v>-7.9393256059845374</v>
      </c>
      <c r="R722" s="7">
        <v>-4.2</v>
      </c>
      <c r="S722" s="16">
        <f t="shared" si="103"/>
        <v>-4.2316204712616079</v>
      </c>
      <c r="T722" s="47">
        <f t="shared" si="104"/>
        <v>-4.2316204712616079</v>
      </c>
      <c r="U722" s="47">
        <f t="shared" si="105"/>
        <v>1.4220133243272421</v>
      </c>
      <c r="V722" s="7">
        <f t="shared" si="106"/>
        <v>1.2979989886894108</v>
      </c>
      <c r="W722" s="7">
        <f t="shared" si="107"/>
        <v>1.4220133243272421</v>
      </c>
      <c r="Y722" s="15"/>
      <c r="Z722" s="56">
        <f t="shared" si="109"/>
        <v>1102.0133243272421</v>
      </c>
      <c r="AA722" s="7" t="s">
        <v>1484</v>
      </c>
      <c r="AB722" s="7">
        <v>2014</v>
      </c>
      <c r="AC722" s="7" t="s">
        <v>1039</v>
      </c>
      <c r="AD722" s="7" t="s">
        <v>1179</v>
      </c>
      <c r="AE722" s="17" t="s">
        <v>1180</v>
      </c>
    </row>
    <row r="723" spans="1:31" s="7" customFormat="1" ht="12" customHeight="1" x14ac:dyDescent="0.45">
      <c r="A723" s="7">
        <v>721</v>
      </c>
      <c r="B723" s="7" t="s">
        <v>835</v>
      </c>
      <c r="C723" s="7" t="s">
        <v>1052</v>
      </c>
      <c r="D723" s="7" t="s">
        <v>832</v>
      </c>
      <c r="E723" s="27">
        <v>-5.882282</v>
      </c>
      <c r="F723" s="27">
        <v>41.391888000000002</v>
      </c>
      <c r="G723" s="7" t="s">
        <v>866</v>
      </c>
      <c r="H723" s="7" t="s">
        <v>833</v>
      </c>
      <c r="I723" s="7">
        <v>320</v>
      </c>
      <c r="J723" s="7">
        <v>320</v>
      </c>
      <c r="K723" s="16"/>
      <c r="L723" s="16"/>
      <c r="M723" s="27">
        <v>9.4500000000000001E-2</v>
      </c>
      <c r="N723" s="32">
        <v>0.51213900000000001</v>
      </c>
      <c r="P723" s="16">
        <f t="shared" si="108"/>
        <v>-0.51957295373665491</v>
      </c>
      <c r="Q723" s="16">
        <f t="shared" si="102"/>
        <v>-9.7339643179017443</v>
      </c>
      <c r="R723" s="7">
        <v>-5.5</v>
      </c>
      <c r="S723" s="16">
        <f t="shared" si="103"/>
        <v>-5.5607543534889317</v>
      </c>
      <c r="T723" s="47">
        <f t="shared" si="104"/>
        <v>-5.5607543534889317</v>
      </c>
      <c r="U723" s="47">
        <f t="shared" si="105"/>
        <v>1.5304417165871584</v>
      </c>
      <c r="V723" s="7">
        <f t="shared" si="106"/>
        <v>1.2914032761145002</v>
      </c>
      <c r="W723" s="7">
        <f t="shared" si="107"/>
        <v>1.5304417165871584</v>
      </c>
      <c r="Y723" s="15"/>
      <c r="Z723" s="56">
        <f t="shared" si="109"/>
        <v>1210.4417165871585</v>
      </c>
      <c r="AA723" s="7" t="s">
        <v>1484</v>
      </c>
      <c r="AB723" s="7">
        <v>2014</v>
      </c>
      <c r="AC723" s="7" t="s">
        <v>1039</v>
      </c>
      <c r="AD723" s="7" t="s">
        <v>1179</v>
      </c>
      <c r="AE723" s="17" t="s">
        <v>1180</v>
      </c>
    </row>
    <row r="724" spans="1:31" s="7" customFormat="1" ht="12" customHeight="1" x14ac:dyDescent="0.45">
      <c r="A724" s="7">
        <v>722</v>
      </c>
      <c r="B724" s="7" t="s">
        <v>836</v>
      </c>
      <c r="C724" s="7" t="s">
        <v>1052</v>
      </c>
      <c r="D724" s="7" t="s">
        <v>832</v>
      </c>
      <c r="E724" s="27">
        <v>-6.4602240000000002</v>
      </c>
      <c r="F724" s="27">
        <v>41.080784999999999</v>
      </c>
      <c r="G724" s="7" t="s">
        <v>866</v>
      </c>
      <c r="H724" s="7" t="s">
        <v>837</v>
      </c>
      <c r="I724" s="7">
        <v>320</v>
      </c>
      <c r="J724" s="7">
        <v>320</v>
      </c>
      <c r="K724" s="16"/>
      <c r="L724" s="16"/>
      <c r="M724" s="27">
        <v>8.4099999999999994E-2</v>
      </c>
      <c r="N724" s="32">
        <v>0.51222199999999996</v>
      </c>
      <c r="P724" s="16">
        <f t="shared" si="108"/>
        <v>-0.57244534824606008</v>
      </c>
      <c r="Q724" s="16">
        <f t="shared" si="102"/>
        <v>-8.1148880886727781</v>
      </c>
      <c r="R724" s="7">
        <v>-3.5</v>
      </c>
      <c r="S724" s="16">
        <f t="shared" si="103"/>
        <v>-3.517007051560423</v>
      </c>
      <c r="T724" s="47">
        <f t="shared" si="104"/>
        <v>-3.517007051560423</v>
      </c>
      <c r="U724" s="47">
        <f t="shared" si="105"/>
        <v>1.3645824371808832</v>
      </c>
      <c r="V724" s="7">
        <f t="shared" si="106"/>
        <v>1.0909754154394355</v>
      </c>
      <c r="W724" s="7">
        <f t="shared" si="107"/>
        <v>1.3645824371808832</v>
      </c>
      <c r="Y724" s="15"/>
      <c r="Z724" s="56">
        <f t="shared" si="109"/>
        <v>1044.5824371808833</v>
      </c>
      <c r="AA724" s="7" t="s">
        <v>1484</v>
      </c>
      <c r="AB724" s="7">
        <v>2014</v>
      </c>
      <c r="AC724" s="7" t="s">
        <v>1039</v>
      </c>
      <c r="AD724" s="7" t="s">
        <v>1179</v>
      </c>
      <c r="AE724" s="17" t="s">
        <v>1180</v>
      </c>
    </row>
    <row r="725" spans="1:31" s="7" customFormat="1" ht="12" customHeight="1" x14ac:dyDescent="0.45">
      <c r="A725" s="7">
        <v>723</v>
      </c>
      <c r="B725" s="7" t="s">
        <v>838</v>
      </c>
      <c r="C725" s="7" t="s">
        <v>1052</v>
      </c>
      <c r="D725" s="7" t="s">
        <v>832</v>
      </c>
      <c r="E725" s="27">
        <v>-6.4602240000000002</v>
      </c>
      <c r="F725" s="27">
        <v>41.080784999999999</v>
      </c>
      <c r="G725" s="7" t="s">
        <v>1354</v>
      </c>
      <c r="H725" s="7" t="s">
        <v>837</v>
      </c>
      <c r="I725" s="7">
        <v>320</v>
      </c>
      <c r="J725" s="7">
        <v>320</v>
      </c>
      <c r="K725" s="16"/>
      <c r="L725" s="16"/>
      <c r="M725" s="27">
        <v>0.1053</v>
      </c>
      <c r="N725" s="32">
        <v>0.51211300000000004</v>
      </c>
      <c r="P725" s="16">
        <f t="shared" si="108"/>
        <v>-0.46466700559227248</v>
      </c>
      <c r="Q725" s="16">
        <f t="shared" si="102"/>
        <v>-10.24114482344296</v>
      </c>
      <c r="R725" s="7">
        <v>-6.5</v>
      </c>
      <c r="S725" s="16">
        <f t="shared" si="103"/>
        <v>-6.5089394345258276</v>
      </c>
      <c r="T725" s="47">
        <f t="shared" si="104"/>
        <v>-6.5089394345258276</v>
      </c>
      <c r="U725" s="47">
        <f t="shared" si="105"/>
        <v>1.6069575703293424</v>
      </c>
      <c r="V725" s="7">
        <f t="shared" si="106"/>
        <v>1.455803090561008</v>
      </c>
      <c r="W725" s="7">
        <f t="shared" si="107"/>
        <v>1.6069575703293424</v>
      </c>
      <c r="Y725" s="15"/>
      <c r="Z725" s="56">
        <f t="shared" si="109"/>
        <v>1286.9575703293424</v>
      </c>
      <c r="AA725" s="7" t="s">
        <v>1484</v>
      </c>
      <c r="AB725" s="7">
        <v>2014</v>
      </c>
      <c r="AC725" s="7" t="s">
        <v>1039</v>
      </c>
      <c r="AD725" s="7" t="s">
        <v>1179</v>
      </c>
      <c r="AE725" s="17" t="s">
        <v>1180</v>
      </c>
    </row>
    <row r="726" spans="1:31" s="7" customFormat="1" ht="12" customHeight="1" x14ac:dyDescent="0.45">
      <c r="A726" s="7">
        <v>724</v>
      </c>
      <c r="B726" s="7" t="s">
        <v>839</v>
      </c>
      <c r="C726" s="7" t="s">
        <v>1052</v>
      </c>
      <c r="D726" s="7" t="s">
        <v>832</v>
      </c>
      <c r="E726" s="27">
        <v>-8.2589670000000002</v>
      </c>
      <c r="F726" s="27">
        <v>38.804712000000002</v>
      </c>
      <c r="G726" s="7" t="s">
        <v>1368</v>
      </c>
      <c r="H726" s="7" t="s">
        <v>840</v>
      </c>
      <c r="I726" s="7">
        <v>320</v>
      </c>
      <c r="J726" s="7">
        <v>320</v>
      </c>
      <c r="K726" s="16">
        <v>1.93</v>
      </c>
      <c r="L726" s="16">
        <v>10.38</v>
      </c>
      <c r="M726" s="27">
        <v>0.1123</v>
      </c>
      <c r="N726" s="32">
        <v>0.51233899999999999</v>
      </c>
      <c r="P726" s="16">
        <f t="shared" si="108"/>
        <v>-0.42907981698017295</v>
      </c>
      <c r="Q726" s="16">
        <f t="shared" si="102"/>
        <v>-5.8325758137334205</v>
      </c>
      <c r="R726" s="7">
        <v>-2.4</v>
      </c>
      <c r="S726" s="16">
        <f t="shared" si="103"/>
        <v>-2.3862067237486713</v>
      </c>
      <c r="T726" s="47">
        <f t="shared" si="104"/>
        <v>-2.3862067237486713</v>
      </c>
      <c r="U726" s="47">
        <f t="shared" si="105"/>
        <v>1.2718205687560384</v>
      </c>
      <c r="V726" s="15">
        <f t="shared" si="106"/>
        <v>1.2180753691952098</v>
      </c>
      <c r="W726" s="15">
        <f t="shared" si="107"/>
        <v>1.2718205687560384</v>
      </c>
      <c r="X726" s="15"/>
      <c r="Y726" s="15">
        <v>1.06</v>
      </c>
      <c r="Z726" s="56">
        <f t="shared" si="109"/>
        <v>951.82056875603848</v>
      </c>
      <c r="AA726" s="7" t="s">
        <v>1484</v>
      </c>
      <c r="AB726" s="7">
        <v>2014</v>
      </c>
      <c r="AC726" s="7" t="s">
        <v>1039</v>
      </c>
      <c r="AD726" s="7" t="s">
        <v>1179</v>
      </c>
      <c r="AE726" s="17" t="s">
        <v>1180</v>
      </c>
    </row>
    <row r="727" spans="1:31" s="7" customFormat="1" ht="12" customHeight="1" x14ac:dyDescent="0.45">
      <c r="A727" s="7">
        <v>725</v>
      </c>
      <c r="B727" s="7" t="s">
        <v>841</v>
      </c>
      <c r="C727" s="7" t="s">
        <v>1052</v>
      </c>
      <c r="D727" s="7" t="s">
        <v>832</v>
      </c>
      <c r="E727" s="27">
        <v>-8.171799</v>
      </c>
      <c r="F727" s="27">
        <v>38.768810999999999</v>
      </c>
      <c r="G727" s="7" t="s">
        <v>1368</v>
      </c>
      <c r="H727" s="7" t="s">
        <v>840</v>
      </c>
      <c r="I727" s="7">
        <v>320</v>
      </c>
      <c r="J727" s="7">
        <v>320</v>
      </c>
      <c r="K727" s="16">
        <v>2.56</v>
      </c>
      <c r="L727" s="16">
        <v>10.1</v>
      </c>
      <c r="M727" s="27">
        <v>0.1532</v>
      </c>
      <c r="N727" s="32">
        <v>0.51241199999999998</v>
      </c>
      <c r="P727" s="16">
        <f t="shared" si="108"/>
        <v>-0.22114895780376209</v>
      </c>
      <c r="Q727" s="16">
        <f t="shared" si="102"/>
        <v>-4.4085690097117602</v>
      </c>
      <c r="R727" s="7">
        <v>-2.6</v>
      </c>
      <c r="S727" s="16">
        <f t="shared" si="103"/>
        <v>-2.6323005806319433</v>
      </c>
      <c r="T727" s="47">
        <f t="shared" si="104"/>
        <v>-2.6323005806319433</v>
      </c>
      <c r="U727" s="47">
        <f t="shared" si="105"/>
        <v>1.2893262085613333</v>
      </c>
      <c r="V727" s="15">
        <f t="shared" si="106"/>
        <v>1.8539062425357031</v>
      </c>
      <c r="W727" s="15">
        <f t="shared" si="107"/>
        <v>1.2893262085613333</v>
      </c>
      <c r="X727" s="15"/>
      <c r="Y727" s="15">
        <v>1.58</v>
      </c>
      <c r="Z727" s="56">
        <f t="shared" si="109"/>
        <v>969.32620856133326</v>
      </c>
      <c r="AA727" s="7" t="s">
        <v>1484</v>
      </c>
      <c r="AB727" s="7">
        <v>2014</v>
      </c>
      <c r="AC727" s="7" t="s">
        <v>1039</v>
      </c>
      <c r="AD727" s="7" t="s">
        <v>1179</v>
      </c>
      <c r="AE727" s="17" t="s">
        <v>1180</v>
      </c>
    </row>
    <row r="728" spans="1:31" s="7" customFormat="1" ht="12" customHeight="1" x14ac:dyDescent="0.45">
      <c r="A728" s="7">
        <v>726</v>
      </c>
      <c r="B728" s="7" t="s">
        <v>842</v>
      </c>
      <c r="C728" s="7" t="s">
        <v>1052</v>
      </c>
      <c r="D728" s="7" t="s">
        <v>832</v>
      </c>
      <c r="E728" s="27">
        <v>-8.0186569999999993</v>
      </c>
      <c r="F728" s="27">
        <v>38.776853000000003</v>
      </c>
      <c r="G728" s="7" t="s">
        <v>1368</v>
      </c>
      <c r="H728" s="7" t="s">
        <v>840</v>
      </c>
      <c r="I728" s="7">
        <v>320</v>
      </c>
      <c r="J728" s="7">
        <v>320</v>
      </c>
      <c r="K728" s="16">
        <v>0.61</v>
      </c>
      <c r="L728" s="16">
        <v>2.27</v>
      </c>
      <c r="M728" s="27">
        <v>0.1613</v>
      </c>
      <c r="N728" s="32">
        <v>0.51243399999999995</v>
      </c>
      <c r="P728" s="16">
        <f t="shared" si="108"/>
        <v>-0.17996949669547535</v>
      </c>
      <c r="Q728" s="16">
        <f t="shared" si="102"/>
        <v>-3.9794162742534667</v>
      </c>
      <c r="R728" s="7">
        <v>-2.5</v>
      </c>
      <c r="S728" s="16">
        <f t="shared" si="103"/>
        <v>-2.5339012767954086</v>
      </c>
      <c r="T728" s="47">
        <f t="shared" si="104"/>
        <v>-2.5339012767954086</v>
      </c>
      <c r="U728" s="47">
        <f t="shared" si="105"/>
        <v>1.2804074470022924</v>
      </c>
      <c r="V728" s="15">
        <f t="shared" si="106"/>
        <v>2.0751696943555702</v>
      </c>
      <c r="W728" s="15">
        <f t="shared" si="107"/>
        <v>1.2804074470022924</v>
      </c>
      <c r="X728" s="15"/>
      <c r="Y728" s="15">
        <v>1.76</v>
      </c>
      <c r="Z728" s="56">
        <f t="shared" si="109"/>
        <v>960.40744700229243</v>
      </c>
      <c r="AA728" s="7" t="s">
        <v>1484</v>
      </c>
      <c r="AB728" s="7">
        <v>2014</v>
      </c>
      <c r="AC728" s="7" t="s">
        <v>1039</v>
      </c>
      <c r="AD728" s="7" t="s">
        <v>1179</v>
      </c>
      <c r="AE728" s="17" t="s">
        <v>1180</v>
      </c>
    </row>
    <row r="729" spans="1:31" s="7" customFormat="1" ht="12" customHeight="1" x14ac:dyDescent="0.45">
      <c r="A729" s="7">
        <v>727</v>
      </c>
      <c r="B729" s="7" t="s">
        <v>843</v>
      </c>
      <c r="C729" s="7" t="s">
        <v>1052</v>
      </c>
      <c r="D729" s="7" t="s">
        <v>832</v>
      </c>
      <c r="E729" s="27">
        <v>-8.211036</v>
      </c>
      <c r="F729" s="27">
        <v>38.789751000000003</v>
      </c>
      <c r="G729" s="7" t="s">
        <v>1368</v>
      </c>
      <c r="H729" s="7" t="s">
        <v>840</v>
      </c>
      <c r="I729" s="7">
        <v>320</v>
      </c>
      <c r="J729" s="7">
        <v>320</v>
      </c>
      <c r="K729" s="16">
        <v>2.5099999999999998</v>
      </c>
      <c r="L729" s="16">
        <v>15.07</v>
      </c>
      <c r="M729" s="27">
        <v>0.1007</v>
      </c>
      <c r="N729" s="32">
        <v>0.51236400000000004</v>
      </c>
      <c r="P729" s="16">
        <f t="shared" si="108"/>
        <v>-0.48805287239450945</v>
      </c>
      <c r="Q729" s="16">
        <f t="shared" si="102"/>
        <v>-5.3449022507112698</v>
      </c>
      <c r="R729" s="7">
        <v>-1.3</v>
      </c>
      <c r="S729" s="16">
        <f t="shared" si="103"/>
        <v>-1.4248615796385695</v>
      </c>
      <c r="T729" s="47">
        <f t="shared" si="104"/>
        <v>-1.4248615796385695</v>
      </c>
      <c r="U729" s="47">
        <f t="shared" si="105"/>
        <v>1.1939629637889251</v>
      </c>
      <c r="V729" s="15">
        <f t="shared" si="106"/>
        <v>1.0598887713850376</v>
      </c>
      <c r="W729" s="15">
        <f t="shared" si="107"/>
        <v>1.1939629637889251</v>
      </c>
      <c r="X729" s="15"/>
      <c r="Y729" s="15">
        <v>0.92</v>
      </c>
      <c r="Z729" s="56">
        <f t="shared" si="109"/>
        <v>873.96296378892498</v>
      </c>
      <c r="AA729" s="7" t="s">
        <v>1484</v>
      </c>
      <c r="AB729" s="7">
        <v>2014</v>
      </c>
      <c r="AC729" s="7" t="s">
        <v>1039</v>
      </c>
      <c r="AD729" s="7" t="s">
        <v>1179</v>
      </c>
      <c r="AE729" s="17" t="s">
        <v>1180</v>
      </c>
    </row>
    <row r="730" spans="1:31" s="7" customFormat="1" ht="12" customHeight="1" x14ac:dyDescent="0.45">
      <c r="A730" s="7">
        <v>728</v>
      </c>
      <c r="B730" s="7" t="s">
        <v>844</v>
      </c>
      <c r="C730" s="7" t="s">
        <v>1052</v>
      </c>
      <c r="D730" s="7" t="s">
        <v>832</v>
      </c>
      <c r="E730" s="27">
        <v>-8.0990540000000006</v>
      </c>
      <c r="F730" s="27">
        <v>38.766362999999998</v>
      </c>
      <c r="G730" s="7" t="s">
        <v>1368</v>
      </c>
      <c r="H730" s="7" t="s">
        <v>845</v>
      </c>
      <c r="I730" s="7">
        <v>320</v>
      </c>
      <c r="J730" s="7">
        <v>320</v>
      </c>
      <c r="K730" s="16">
        <v>0.66</v>
      </c>
      <c r="L730" s="16">
        <v>2.0699999999999998</v>
      </c>
      <c r="M730" s="27">
        <v>0.19359999999999999</v>
      </c>
      <c r="N730" s="32">
        <v>0.51244299999999998</v>
      </c>
      <c r="P730" s="16">
        <f t="shared" si="108"/>
        <v>-1.5760040671072839E-2</v>
      </c>
      <c r="Q730" s="16">
        <f t="shared" si="102"/>
        <v>-3.803853791565226</v>
      </c>
      <c r="R730" s="7">
        <v>-3.7</v>
      </c>
      <c r="S730" s="16">
        <f t="shared" si="103"/>
        <v>-3.6772691448951691</v>
      </c>
      <c r="T730" s="47">
        <f t="shared" si="104"/>
        <v>-3.6772691448951691</v>
      </c>
      <c r="U730" s="47">
        <f t="shared" si="105"/>
        <v>1.3591234230766687</v>
      </c>
      <c r="V730" s="15">
        <f t="shared" si="106"/>
        <v>5.2858797381368818</v>
      </c>
      <c r="W730" s="15">
        <f t="shared" si="107"/>
        <v>1.3591234230766687</v>
      </c>
      <c r="X730" s="15"/>
      <c r="Y730" s="15"/>
      <c r="Z730" s="56">
        <f t="shared" si="109"/>
        <v>1039.1234230766686</v>
      </c>
      <c r="AA730" s="7" t="s">
        <v>1484</v>
      </c>
      <c r="AB730" s="7">
        <v>2014</v>
      </c>
      <c r="AC730" s="7" t="s">
        <v>1039</v>
      </c>
      <c r="AD730" s="7" t="s">
        <v>1179</v>
      </c>
      <c r="AE730" s="17" t="s">
        <v>1180</v>
      </c>
    </row>
    <row r="731" spans="1:31" s="7" customFormat="1" ht="12" customHeight="1" x14ac:dyDescent="0.45">
      <c r="A731" s="7">
        <v>729</v>
      </c>
      <c r="B731" s="7" t="s">
        <v>846</v>
      </c>
      <c r="C731" s="7" t="s">
        <v>1052</v>
      </c>
      <c r="D731" s="7" t="s">
        <v>832</v>
      </c>
      <c r="E731" s="27">
        <v>-8.0246479999999991</v>
      </c>
      <c r="F731" s="27">
        <v>38.775010000000002</v>
      </c>
      <c r="G731" s="7" t="s">
        <v>1368</v>
      </c>
      <c r="H731" s="7" t="s">
        <v>847</v>
      </c>
      <c r="I731" s="7">
        <v>320</v>
      </c>
      <c r="J731" s="7">
        <v>320</v>
      </c>
      <c r="K731" s="16">
        <v>1.24</v>
      </c>
      <c r="L731" s="16">
        <v>4.6399999999999997</v>
      </c>
      <c r="M731" s="27">
        <v>0.1613</v>
      </c>
      <c r="N731" s="32">
        <v>0.51245499999999999</v>
      </c>
      <c r="P731" s="16">
        <f t="shared" si="108"/>
        <v>-0.17996949669547535</v>
      </c>
      <c r="Q731" s="16">
        <f t="shared" si="102"/>
        <v>-3.5697704813153486</v>
      </c>
      <c r="R731" s="7">
        <v>-2.1</v>
      </c>
      <c r="S731" s="16">
        <f t="shared" si="103"/>
        <v>-2.1242554838572905</v>
      </c>
      <c r="T731" s="47">
        <f t="shared" si="104"/>
        <v>-2.1242554838572905</v>
      </c>
      <c r="U731" s="47">
        <f t="shared" si="105"/>
        <v>1.2473218894828808</v>
      </c>
      <c r="V731" s="15">
        <f t="shared" si="106"/>
        <v>2.0147049738245242</v>
      </c>
      <c r="W731" s="15">
        <f t="shared" si="107"/>
        <v>1.2473218894828808</v>
      </c>
      <c r="X731" s="15"/>
      <c r="Y731" s="15">
        <v>1.17</v>
      </c>
      <c r="Z731" s="56">
        <f t="shared" si="109"/>
        <v>927.32188948288081</v>
      </c>
      <c r="AA731" s="7" t="s">
        <v>1484</v>
      </c>
      <c r="AB731" s="7">
        <v>2014</v>
      </c>
      <c r="AC731" s="7" t="s">
        <v>1039</v>
      </c>
      <c r="AD731" s="7" t="s">
        <v>1179</v>
      </c>
      <c r="AE731" s="17" t="s">
        <v>1180</v>
      </c>
    </row>
    <row r="732" spans="1:31" s="7" customFormat="1" ht="12" customHeight="1" x14ac:dyDescent="0.45">
      <c r="A732" s="7">
        <v>730</v>
      </c>
      <c r="B732" s="7" t="s">
        <v>848</v>
      </c>
      <c r="C732" s="7" t="s">
        <v>1052</v>
      </c>
      <c r="D732" s="7" t="s">
        <v>832</v>
      </c>
      <c r="E732" s="27">
        <v>-8.2437149999999999</v>
      </c>
      <c r="F732" s="27">
        <v>38.780419999999999</v>
      </c>
      <c r="G732" s="7" t="s">
        <v>1368</v>
      </c>
      <c r="H732" s="7" t="s">
        <v>847</v>
      </c>
      <c r="I732" s="7">
        <v>320</v>
      </c>
      <c r="J732" s="7">
        <v>320</v>
      </c>
      <c r="K732" s="16">
        <v>0.27</v>
      </c>
      <c r="L732" s="16">
        <v>1.35</v>
      </c>
      <c r="M732" s="27">
        <v>0.12280000000000001</v>
      </c>
      <c r="N732" s="32">
        <v>0.51238099999999998</v>
      </c>
      <c r="P732" s="16">
        <f t="shared" si="108"/>
        <v>-0.37569903406202343</v>
      </c>
      <c r="Q732" s="16">
        <f t="shared" si="102"/>
        <v>-5.0132842278582945</v>
      </c>
      <c r="R732" s="7">
        <v>-1.9</v>
      </c>
      <c r="S732" s="16">
        <f t="shared" si="103"/>
        <v>-1.9956695862721223</v>
      </c>
      <c r="T732" s="47">
        <f t="shared" si="104"/>
        <v>-1.9956695862721223</v>
      </c>
      <c r="U732" s="47">
        <f t="shared" si="105"/>
        <v>1.2396978943877672</v>
      </c>
      <c r="V732" s="15">
        <f t="shared" si="106"/>
        <v>1.2881134612418477</v>
      </c>
      <c r="W732" s="15">
        <f t="shared" si="107"/>
        <v>1.2396978943877672</v>
      </c>
      <c r="X732" s="15"/>
      <c r="Y732" s="15">
        <v>1.1100000000000001</v>
      </c>
      <c r="Z732" s="56">
        <f t="shared" si="109"/>
        <v>919.69789438776729</v>
      </c>
      <c r="AA732" s="7" t="s">
        <v>1484</v>
      </c>
      <c r="AB732" s="7">
        <v>2014</v>
      </c>
      <c r="AC732" s="7" t="s">
        <v>1039</v>
      </c>
      <c r="AD732" s="7" t="s">
        <v>1179</v>
      </c>
      <c r="AE732" s="17" t="s">
        <v>1180</v>
      </c>
    </row>
    <row r="733" spans="1:31" s="7" customFormat="1" ht="12" customHeight="1" x14ac:dyDescent="0.45">
      <c r="A733" s="7">
        <v>731</v>
      </c>
      <c r="B733" s="7" t="s">
        <v>849</v>
      </c>
      <c r="C733" s="7" t="s">
        <v>1052</v>
      </c>
      <c r="D733" s="7" t="s">
        <v>832</v>
      </c>
      <c r="E733" s="27">
        <v>-8.0222479999999994</v>
      </c>
      <c r="F733" s="27">
        <v>38.766764000000002</v>
      </c>
      <c r="G733" s="7" t="s">
        <v>1368</v>
      </c>
      <c r="H733" s="7" t="s">
        <v>850</v>
      </c>
      <c r="I733" s="7">
        <v>320</v>
      </c>
      <c r="J733" s="7">
        <v>320</v>
      </c>
      <c r="K733" s="16">
        <v>0.52</v>
      </c>
      <c r="L733" s="16">
        <v>1.69</v>
      </c>
      <c r="M733" s="27">
        <v>0.18679999999999999</v>
      </c>
      <c r="N733" s="32">
        <v>0.51244400000000001</v>
      </c>
      <c r="P733" s="16">
        <f t="shared" si="108"/>
        <v>-5.0330452465683906E-2</v>
      </c>
      <c r="Q733" s="16">
        <f t="shared" si="102"/>
        <v>-3.7843468490439403</v>
      </c>
      <c r="R733" s="7">
        <v>-3.4</v>
      </c>
      <c r="S733" s="16">
        <f t="shared" si="103"/>
        <v>-3.3800926548395669</v>
      </c>
      <c r="T733" s="47">
        <f t="shared" si="104"/>
        <v>-3.3800926548395669</v>
      </c>
      <c r="U733" s="47">
        <f t="shared" si="105"/>
        <v>1.341007096352909</v>
      </c>
      <c r="V733" s="15">
        <f t="shared" si="106"/>
        <v>3.9612926289896953</v>
      </c>
      <c r="W733" s="15">
        <f t="shared" si="107"/>
        <v>1.341007096352909</v>
      </c>
      <c r="X733" s="15"/>
      <c r="Y733" s="15">
        <v>1.1499999999999999</v>
      </c>
      <c r="Z733" s="56">
        <f t="shared" si="109"/>
        <v>1021.007096352909</v>
      </c>
      <c r="AA733" s="7" t="s">
        <v>1484</v>
      </c>
      <c r="AB733" s="7">
        <v>2014</v>
      </c>
      <c r="AC733" s="7" t="s">
        <v>1039</v>
      </c>
      <c r="AD733" s="7" t="s">
        <v>1179</v>
      </c>
      <c r="AE733" s="17" t="s">
        <v>1180</v>
      </c>
    </row>
    <row r="734" spans="1:31" s="7" customFormat="1" ht="12" customHeight="1" x14ac:dyDescent="0.45">
      <c r="A734" s="7">
        <v>732</v>
      </c>
      <c r="B734" s="7" t="s">
        <v>851</v>
      </c>
      <c r="C734" s="7" t="s">
        <v>1052</v>
      </c>
      <c r="D734" s="7" t="s">
        <v>832</v>
      </c>
      <c r="E734" s="27">
        <v>-8.0222479999999994</v>
      </c>
      <c r="F734" s="27">
        <v>38.766764000000002</v>
      </c>
      <c r="G734" s="7" t="s">
        <v>1368</v>
      </c>
      <c r="H734" s="7" t="s">
        <v>850</v>
      </c>
      <c r="I734" s="7">
        <v>320</v>
      </c>
      <c r="J734" s="7">
        <v>320</v>
      </c>
      <c r="K734" s="16">
        <v>0.61</v>
      </c>
      <c r="L734" s="16">
        <v>1.71</v>
      </c>
      <c r="M734" s="27">
        <v>0.21629999999999999</v>
      </c>
      <c r="N734" s="32">
        <v>0.51251000000000002</v>
      </c>
      <c r="P734" s="16">
        <f t="shared" si="108"/>
        <v>9.9644128113878905E-2</v>
      </c>
      <c r="Q734" s="16">
        <f t="shared" si="102"/>
        <v>-2.4968886426679493</v>
      </c>
      <c r="R734" s="7">
        <v>-3.4</v>
      </c>
      <c r="S734" s="16">
        <f t="shared" si="103"/>
        <v>-3.2972302796786246</v>
      </c>
      <c r="T734" s="47">
        <f t="shared" si="104"/>
        <v>-3.2972302796786246</v>
      </c>
      <c r="U734" s="47">
        <f t="shared" si="105"/>
        <v>1.5493295963081408</v>
      </c>
      <c r="V734" s="15">
        <f t="shared" si="106"/>
        <v>-43.205958988531854</v>
      </c>
      <c r="W734" s="15">
        <f t="shared" si="107"/>
        <v>1.5493295963081408</v>
      </c>
      <c r="X734" s="15"/>
      <c r="Y734" s="15">
        <v>1.17</v>
      </c>
      <c r="Z734" s="56">
        <f t="shared" si="109"/>
        <v>1229.3295963081409</v>
      </c>
      <c r="AA734" s="7" t="s">
        <v>1484</v>
      </c>
      <c r="AB734" s="7">
        <v>2014</v>
      </c>
      <c r="AC734" s="7" t="s">
        <v>1039</v>
      </c>
      <c r="AD734" s="7" t="s">
        <v>1179</v>
      </c>
      <c r="AE734" s="17" t="s">
        <v>1180</v>
      </c>
    </row>
    <row r="735" spans="1:31" s="7" customFormat="1" ht="12" customHeight="1" x14ac:dyDescent="0.45">
      <c r="A735" s="7">
        <v>733</v>
      </c>
      <c r="B735" s="7" t="s">
        <v>852</v>
      </c>
      <c r="C735" s="7" t="s">
        <v>1052</v>
      </c>
      <c r="D735" s="7" t="s">
        <v>853</v>
      </c>
      <c r="E735" s="27">
        <v>-8.0069510000000008</v>
      </c>
      <c r="F735" s="27">
        <v>41.508338999999999</v>
      </c>
      <c r="G735" s="7" t="s">
        <v>98</v>
      </c>
      <c r="H735" s="7" t="s">
        <v>854</v>
      </c>
      <c r="I735" s="7">
        <v>311</v>
      </c>
      <c r="J735" s="7">
        <v>311</v>
      </c>
      <c r="K735" s="16">
        <v>9.0399999999999991</v>
      </c>
      <c r="L735" s="16">
        <v>49.6</v>
      </c>
      <c r="M735" s="27">
        <v>0.1103</v>
      </c>
      <c r="N735" s="32">
        <v>0.512019</v>
      </c>
      <c r="P735" s="16">
        <f t="shared" si="108"/>
        <v>-0.43924758515505857</v>
      </c>
      <c r="Q735" s="16">
        <f t="shared" si="102"/>
        <v>-12.074797420402739</v>
      </c>
      <c r="R735" s="7">
        <v>-8.66</v>
      </c>
      <c r="S735" s="16">
        <f t="shared" si="103"/>
        <v>-8.6459868459238365</v>
      </c>
      <c r="T735" s="47">
        <f t="shared" si="104"/>
        <v>-8.6459868459238365</v>
      </c>
      <c r="U735" s="47">
        <f t="shared" si="105"/>
        <v>1.7726460955263952</v>
      </c>
      <c r="V735" s="15">
        <f t="shared" si="106"/>
        <v>1.6634122409963343</v>
      </c>
      <c r="W735" s="15">
        <f t="shared" si="107"/>
        <v>1.7726460955263952</v>
      </c>
      <c r="X735" s="15"/>
      <c r="Y735" s="15">
        <v>1.04</v>
      </c>
      <c r="Z735" s="56">
        <f t="shared" si="109"/>
        <v>1461.6460955263951</v>
      </c>
      <c r="AA735" s="7" t="s">
        <v>1485</v>
      </c>
      <c r="AB735" s="7">
        <v>1998</v>
      </c>
      <c r="AC735" s="7" t="s">
        <v>1040</v>
      </c>
      <c r="AD735" s="7" t="s">
        <v>1181</v>
      </c>
      <c r="AE735" s="17" t="s">
        <v>1182</v>
      </c>
    </row>
    <row r="736" spans="1:31" s="7" customFormat="1" ht="12" customHeight="1" x14ac:dyDescent="0.45">
      <c r="A736" s="7">
        <v>734</v>
      </c>
      <c r="B736" s="7" t="s">
        <v>855</v>
      </c>
      <c r="C736" s="7" t="s">
        <v>1052</v>
      </c>
      <c r="D736" s="7" t="s">
        <v>853</v>
      </c>
      <c r="E736" s="27">
        <v>-8.0069510000000008</v>
      </c>
      <c r="F736" s="27">
        <v>41.508338999999999</v>
      </c>
      <c r="G736" s="7" t="s">
        <v>98</v>
      </c>
      <c r="H736" s="7" t="s">
        <v>854</v>
      </c>
      <c r="I736" s="7">
        <v>311</v>
      </c>
      <c r="J736" s="7">
        <v>311</v>
      </c>
      <c r="K736" s="16">
        <v>2.21</v>
      </c>
      <c r="L736" s="16">
        <v>8.18</v>
      </c>
      <c r="M736" s="27">
        <v>0.1636</v>
      </c>
      <c r="N736" s="32">
        <v>0.51202800000000004</v>
      </c>
      <c r="P736" s="16">
        <f t="shared" si="108"/>
        <v>-0.16827656329435692</v>
      </c>
      <c r="Q736" s="16">
        <f t="shared" si="102"/>
        <v>-11.899234937714498</v>
      </c>
      <c r="R736" s="7">
        <v>-10.6</v>
      </c>
      <c r="S736" s="16">
        <f t="shared" si="103"/>
        <v>-10.585651256982418</v>
      </c>
      <c r="T736" s="47">
        <f t="shared" si="104"/>
        <v>-10.585651256982418</v>
      </c>
      <c r="U736" s="47">
        <f t="shared" si="105"/>
        <v>1.9199015349088957</v>
      </c>
      <c r="V736" s="15">
        <f t="shared" si="106"/>
        <v>3.3865625635174994</v>
      </c>
      <c r="W736" s="15">
        <f t="shared" si="107"/>
        <v>1.9199015349088957</v>
      </c>
      <c r="X736" s="15"/>
      <c r="Y736" s="15">
        <v>1.31</v>
      </c>
      <c r="Z736" s="56">
        <f t="shared" si="109"/>
        <v>1608.9015349088957</v>
      </c>
      <c r="AA736" s="7" t="s">
        <v>1485</v>
      </c>
      <c r="AB736" s="7">
        <v>1998</v>
      </c>
      <c r="AC736" s="7" t="s">
        <v>1040</v>
      </c>
      <c r="AD736" s="7" t="s">
        <v>1181</v>
      </c>
      <c r="AE736" s="17" t="s">
        <v>1182</v>
      </c>
    </row>
    <row r="737" spans="1:31" s="7" customFormat="1" ht="12" customHeight="1" x14ac:dyDescent="0.45">
      <c r="A737" s="7">
        <v>735</v>
      </c>
      <c r="B737" s="7" t="s">
        <v>856</v>
      </c>
      <c r="C737" s="7" t="s">
        <v>1052</v>
      </c>
      <c r="D737" s="7" t="s">
        <v>853</v>
      </c>
      <c r="E737" s="27">
        <v>-8.0069510000000008</v>
      </c>
      <c r="F737" s="27">
        <v>41.508338999999999</v>
      </c>
      <c r="G737" s="7" t="s">
        <v>98</v>
      </c>
      <c r="H737" s="7" t="s">
        <v>854</v>
      </c>
      <c r="I737" s="7">
        <v>311</v>
      </c>
      <c r="J737" s="7">
        <v>311</v>
      </c>
      <c r="K737" s="16">
        <v>1.93</v>
      </c>
      <c r="L737" s="16">
        <v>6.78</v>
      </c>
      <c r="M737" s="27">
        <v>0.1724</v>
      </c>
      <c r="N737" s="32">
        <v>0.51174900000000001</v>
      </c>
      <c r="P737" s="16">
        <f t="shared" si="108"/>
        <v>-0.12353838332486022</v>
      </c>
      <c r="Q737" s="16">
        <f t="shared" si="102"/>
        <v>-17.341671901029976</v>
      </c>
      <c r="R737" s="7">
        <v>-16.399999999999999</v>
      </c>
      <c r="S737" s="16">
        <f t="shared" si="103"/>
        <v>-16.377318926957784</v>
      </c>
      <c r="T737" s="47">
        <f t="shared" si="104"/>
        <v>-16.377318926957784</v>
      </c>
      <c r="U737" s="47">
        <f t="shared" si="105"/>
        <v>2.3757086173007687</v>
      </c>
      <c r="V737" s="15">
        <f t="shared" si="106"/>
        <v>5.100892843595302</v>
      </c>
      <c r="W737" s="15">
        <f t="shared" si="107"/>
        <v>2.3757086173007687</v>
      </c>
      <c r="X737" s="15"/>
      <c r="Y737" s="15">
        <v>1.1200000000000001</v>
      </c>
      <c r="Z737" s="56">
        <f t="shared" si="109"/>
        <v>2064.7086173007688</v>
      </c>
      <c r="AA737" s="7" t="s">
        <v>1485</v>
      </c>
      <c r="AB737" s="7">
        <v>1998</v>
      </c>
      <c r="AC737" s="7" t="s">
        <v>1040</v>
      </c>
      <c r="AD737" s="7" t="s">
        <v>1181</v>
      </c>
      <c r="AE737" s="17" t="s">
        <v>1182</v>
      </c>
    </row>
    <row r="738" spans="1:31" s="7" customFormat="1" ht="12" customHeight="1" x14ac:dyDescent="0.45">
      <c r="A738" s="7">
        <v>736</v>
      </c>
      <c r="B738" s="7" t="s">
        <v>857</v>
      </c>
      <c r="C738" s="7" t="s">
        <v>1052</v>
      </c>
      <c r="D738" s="7" t="s">
        <v>858</v>
      </c>
      <c r="E738" s="27">
        <v>-5.9051513671875</v>
      </c>
      <c r="F738" s="27">
        <v>39.298095703125</v>
      </c>
      <c r="G738" s="7" t="s">
        <v>859</v>
      </c>
      <c r="H738" s="7" t="s">
        <v>860</v>
      </c>
      <c r="I738" s="7">
        <v>300</v>
      </c>
      <c r="J738" s="7">
        <v>300</v>
      </c>
      <c r="K738" s="16">
        <v>5.4</v>
      </c>
      <c r="L738" s="16">
        <v>25.6</v>
      </c>
      <c r="M738" s="27">
        <v>0.128</v>
      </c>
      <c r="N738" s="32">
        <v>0.51241800000000004</v>
      </c>
      <c r="P738" s="16">
        <f t="shared" si="108"/>
        <v>-0.34926283680732084</v>
      </c>
      <c r="Q738" s="16">
        <f t="shared" si="102"/>
        <v>-4.2915273545851562</v>
      </c>
      <c r="R738" s="7">
        <v>-1.7</v>
      </c>
      <c r="S738" s="16">
        <f t="shared" si="103"/>
        <v>-1.6615781934260299</v>
      </c>
      <c r="T738" s="47">
        <f t="shared" si="104"/>
        <v>-1.6615781934260299</v>
      </c>
      <c r="U738" s="47">
        <f t="shared" si="105"/>
        <v>1.1960169919606745</v>
      </c>
      <c r="V738" s="15">
        <f t="shared" si="106"/>
        <v>1.3004819581758988</v>
      </c>
      <c r="W738" s="15">
        <f t="shared" si="107"/>
        <v>1.1960169919606745</v>
      </c>
      <c r="X738" s="15"/>
      <c r="Y738" s="15">
        <v>1.19</v>
      </c>
      <c r="Z738" s="56">
        <f t="shared" si="109"/>
        <v>896.01699196067443</v>
      </c>
      <c r="AA738" s="7" t="s">
        <v>1486</v>
      </c>
      <c r="AB738" s="7">
        <v>1999</v>
      </c>
      <c r="AC738" s="7" t="s">
        <v>1041</v>
      </c>
      <c r="AD738" s="7" t="s">
        <v>1183</v>
      </c>
      <c r="AE738" s="17" t="s">
        <v>1184</v>
      </c>
    </row>
    <row r="739" spans="1:31" s="7" customFormat="1" ht="12" customHeight="1" x14ac:dyDescent="0.45">
      <c r="A739" s="7">
        <v>737</v>
      </c>
      <c r="B739" s="7" t="s">
        <v>861</v>
      </c>
      <c r="C739" s="7" t="s">
        <v>1052</v>
      </c>
      <c r="D739" s="7" t="s">
        <v>858</v>
      </c>
      <c r="E739" s="27">
        <v>-6.07269287109375</v>
      </c>
      <c r="F739" s="27">
        <v>39.2733764648437</v>
      </c>
      <c r="G739" s="7" t="s">
        <v>859</v>
      </c>
      <c r="H739" s="7" t="s">
        <v>860</v>
      </c>
      <c r="I739" s="7">
        <v>300</v>
      </c>
      <c r="J739" s="7">
        <v>300</v>
      </c>
      <c r="K739" s="16">
        <v>2.5</v>
      </c>
      <c r="L739" s="16">
        <v>10.7</v>
      </c>
      <c r="M739" s="27">
        <v>0.14219999999999999</v>
      </c>
      <c r="N739" s="32">
        <v>0.51243099999999997</v>
      </c>
      <c r="P739" s="16">
        <f t="shared" si="108"/>
        <v>-0.27707168276563299</v>
      </c>
      <c r="Q739" s="16">
        <f t="shared" si="102"/>
        <v>-4.0379371018162136</v>
      </c>
      <c r="R739" s="7">
        <v>-2</v>
      </c>
      <c r="S739" s="16">
        <f t="shared" si="103"/>
        <v>-1.9515873305909972</v>
      </c>
      <c r="T739" s="47">
        <f t="shared" si="104"/>
        <v>-1.9515873305909972</v>
      </c>
      <c r="U739" s="47">
        <f t="shared" si="105"/>
        <v>1.2187790150495237</v>
      </c>
      <c r="V739" s="15">
        <f t="shared" si="106"/>
        <v>1.5299265250138494</v>
      </c>
      <c r="W739" s="15">
        <f t="shared" si="107"/>
        <v>1.2187790150495237</v>
      </c>
      <c r="X739" s="15"/>
      <c r="Y739" s="15">
        <v>1.26</v>
      </c>
      <c r="Z739" s="56">
        <f t="shared" si="109"/>
        <v>918.77901504952365</v>
      </c>
      <c r="AA739" s="7" t="s">
        <v>1486</v>
      </c>
      <c r="AB739" s="7">
        <v>1999</v>
      </c>
      <c r="AC739" s="7" t="s">
        <v>1041</v>
      </c>
      <c r="AD739" s="7" t="s">
        <v>1183</v>
      </c>
      <c r="AE739" s="17" t="s">
        <v>1184</v>
      </c>
    </row>
    <row r="740" spans="1:31" s="7" customFormat="1" ht="12" customHeight="1" x14ac:dyDescent="0.45">
      <c r="A740" s="7">
        <v>738</v>
      </c>
      <c r="B740" s="7" t="s">
        <v>862</v>
      </c>
      <c r="C740" s="7" t="s">
        <v>1052</v>
      </c>
      <c r="D740" s="7" t="s">
        <v>858</v>
      </c>
      <c r="E740" s="27">
        <v>-6.8115234375</v>
      </c>
      <c r="F740" s="27">
        <v>39.8831176757812</v>
      </c>
      <c r="G740" s="7" t="s">
        <v>859</v>
      </c>
      <c r="H740" s="7" t="s">
        <v>860</v>
      </c>
      <c r="I740" s="7">
        <v>300</v>
      </c>
      <c r="J740" s="7">
        <v>300</v>
      </c>
      <c r="K740" s="16">
        <v>5.8</v>
      </c>
      <c r="L740" s="16">
        <v>26.5</v>
      </c>
      <c r="M740" s="27">
        <v>0.13120000000000001</v>
      </c>
      <c r="N740" s="32">
        <v>0.51249900000000004</v>
      </c>
      <c r="P740" s="16">
        <f t="shared" si="108"/>
        <v>-0.33299440772750377</v>
      </c>
      <c r="Q740" s="16">
        <f t="shared" si="102"/>
        <v>-2.7114650103976512</v>
      </c>
      <c r="R740" s="7">
        <v>-0.2</v>
      </c>
      <c r="S740" s="16">
        <f t="shared" si="103"/>
        <v>-0.20401712020954799</v>
      </c>
      <c r="T740" s="47">
        <f t="shared" si="104"/>
        <v>-0.20401712020954799</v>
      </c>
      <c r="U740" s="47">
        <f t="shared" si="105"/>
        <v>1.0774689037489127</v>
      </c>
      <c r="V740" s="15">
        <f t="shared" si="106"/>
        <v>1.201825486879448</v>
      </c>
      <c r="W740" s="15">
        <f t="shared" si="107"/>
        <v>1.0774689037489127</v>
      </c>
      <c r="X740" s="15"/>
      <c r="Y740" s="15">
        <v>1.29</v>
      </c>
      <c r="Z740" s="56">
        <f t="shared" si="109"/>
        <v>777.46890374891268</v>
      </c>
      <c r="AA740" s="7" t="s">
        <v>1486</v>
      </c>
      <c r="AB740" s="7">
        <v>1999</v>
      </c>
      <c r="AC740" s="7" t="s">
        <v>1041</v>
      </c>
      <c r="AD740" s="7" t="s">
        <v>1183</v>
      </c>
      <c r="AE740" s="17" t="s">
        <v>1184</v>
      </c>
    </row>
    <row r="741" spans="1:31" s="7" customFormat="1" ht="12" customHeight="1" x14ac:dyDescent="0.45">
      <c r="A741" s="7">
        <v>739</v>
      </c>
      <c r="B741" s="7" t="s">
        <v>863</v>
      </c>
      <c r="C741" s="7" t="s">
        <v>1052</v>
      </c>
      <c r="D741" s="7" t="s">
        <v>858</v>
      </c>
      <c r="E741" s="27">
        <v>-5.8502197265625</v>
      </c>
      <c r="F741" s="27">
        <v>39.4546508789062</v>
      </c>
      <c r="G741" s="7" t="s">
        <v>864</v>
      </c>
      <c r="H741" s="7" t="s">
        <v>860</v>
      </c>
      <c r="I741" s="7">
        <v>300</v>
      </c>
      <c r="J741" s="7">
        <v>300</v>
      </c>
      <c r="K741" s="16">
        <v>3.1</v>
      </c>
      <c r="L741" s="16">
        <v>14.4</v>
      </c>
      <c r="M741" s="27">
        <v>0.1293</v>
      </c>
      <c r="N741" s="32">
        <v>0.51231899999999997</v>
      </c>
      <c r="P741" s="16">
        <f t="shared" si="108"/>
        <v>-0.34265378749364517</v>
      </c>
      <c r="Q741" s="16">
        <f t="shared" si="102"/>
        <v>-6.2227146641502529</v>
      </c>
      <c r="R741" s="7">
        <v>-3.6</v>
      </c>
      <c r="S741" s="16">
        <f t="shared" si="103"/>
        <v>-3.6425316443231046</v>
      </c>
      <c r="T741" s="47">
        <f t="shared" si="104"/>
        <v>-3.6425316443231046</v>
      </c>
      <c r="U741" s="47">
        <f t="shared" si="105"/>
        <v>1.3567379437547558</v>
      </c>
      <c r="V741" s="15">
        <f t="shared" si="106"/>
        <v>1.498136975740554</v>
      </c>
      <c r="W741" s="15">
        <f t="shared" si="107"/>
        <v>1.3567379437547558</v>
      </c>
      <c r="X741" s="15"/>
      <c r="Y741" s="15">
        <v>1.21</v>
      </c>
      <c r="Z741" s="56">
        <f t="shared" si="109"/>
        <v>1056.7379437547559</v>
      </c>
      <c r="AA741" s="7" t="s">
        <v>1486</v>
      </c>
      <c r="AB741" s="7">
        <v>1999</v>
      </c>
      <c r="AC741" s="7" t="s">
        <v>1041</v>
      </c>
      <c r="AD741" s="7" t="s">
        <v>1183</v>
      </c>
      <c r="AE741" s="17" t="s">
        <v>1184</v>
      </c>
    </row>
    <row r="742" spans="1:31" s="7" customFormat="1" ht="12" customHeight="1" x14ac:dyDescent="0.45">
      <c r="A742" s="7">
        <v>740</v>
      </c>
      <c r="B742" s="7" t="s">
        <v>865</v>
      </c>
      <c r="C742" s="7" t="s">
        <v>1052</v>
      </c>
      <c r="D742" s="7" t="s">
        <v>858</v>
      </c>
      <c r="E742" s="27">
        <v>-5.877685546875</v>
      </c>
      <c r="F742" s="27">
        <v>39.5315551757812</v>
      </c>
      <c r="G742" s="7" t="s">
        <v>866</v>
      </c>
      <c r="H742" s="7" t="s">
        <v>860</v>
      </c>
      <c r="I742" s="7">
        <v>300</v>
      </c>
      <c r="J742" s="7">
        <v>300</v>
      </c>
      <c r="K742" s="16">
        <v>3.5</v>
      </c>
      <c r="L742" s="16">
        <v>16.899999999999999</v>
      </c>
      <c r="M742" s="27">
        <v>0.125</v>
      </c>
      <c r="N742" s="32">
        <v>0.51237200000000005</v>
      </c>
      <c r="P742" s="16">
        <f t="shared" si="108"/>
        <v>-0.36451448906964923</v>
      </c>
      <c r="Q742" s="16">
        <f t="shared" si="102"/>
        <v>-5.1888467105443148</v>
      </c>
      <c r="R742" s="7">
        <v>-2.4</v>
      </c>
      <c r="S742" s="16">
        <f t="shared" si="103"/>
        <v>-2.4440526078498559</v>
      </c>
      <c r="T742" s="47">
        <f t="shared" si="104"/>
        <v>-2.4440526078498559</v>
      </c>
      <c r="U742" s="47">
        <f t="shared" si="105"/>
        <v>1.2596994301723266</v>
      </c>
      <c r="V742" s="15">
        <f t="shared" si="106"/>
        <v>1.335305151860227</v>
      </c>
      <c r="W742" s="15">
        <f t="shared" si="107"/>
        <v>1.2596994301723266</v>
      </c>
      <c r="X742" s="15"/>
      <c r="Y742" s="15">
        <v>1.38</v>
      </c>
      <c r="Z742" s="56">
        <f t="shared" si="109"/>
        <v>959.69943017232663</v>
      </c>
      <c r="AA742" s="7" t="s">
        <v>1486</v>
      </c>
      <c r="AB742" s="7">
        <v>1999</v>
      </c>
      <c r="AC742" s="7" t="s">
        <v>1041</v>
      </c>
      <c r="AD742" s="7" t="s">
        <v>1183</v>
      </c>
      <c r="AE742" s="17" t="s">
        <v>1184</v>
      </c>
    </row>
    <row r="743" spans="1:31" s="7" customFormat="1" ht="12" customHeight="1" x14ac:dyDescent="0.45">
      <c r="A743" s="7">
        <v>741</v>
      </c>
      <c r="B743" s="7" t="s">
        <v>867</v>
      </c>
      <c r="C743" s="7" t="s">
        <v>1052</v>
      </c>
      <c r="D743" s="7" t="s">
        <v>858</v>
      </c>
      <c r="E743" s="27">
        <v>-6.19354248046875</v>
      </c>
      <c r="F743" s="27">
        <v>39.2129516601562</v>
      </c>
      <c r="G743" s="7" t="s">
        <v>866</v>
      </c>
      <c r="H743" s="7" t="s">
        <v>860</v>
      </c>
      <c r="I743" s="7">
        <v>300</v>
      </c>
      <c r="J743" s="7">
        <v>300</v>
      </c>
      <c r="K743" s="16">
        <v>3.9</v>
      </c>
      <c r="L743" s="16">
        <v>19</v>
      </c>
      <c r="M743" s="27">
        <v>0.1244</v>
      </c>
      <c r="N743" s="32">
        <v>0.51242200000000004</v>
      </c>
      <c r="P743" s="16">
        <f t="shared" si="108"/>
        <v>-0.36756481952211495</v>
      </c>
      <c r="Q743" s="16">
        <f t="shared" si="102"/>
        <v>-4.2134995845022338</v>
      </c>
      <c r="R743" s="7">
        <v>-1.4</v>
      </c>
      <c r="S743" s="16">
        <f t="shared" si="103"/>
        <v>-1.445736493500708</v>
      </c>
      <c r="T743" s="47">
        <f t="shared" si="104"/>
        <v>-1.445736493500708</v>
      </c>
      <c r="U743" s="47">
        <f t="shared" si="105"/>
        <v>1.178631314840439</v>
      </c>
      <c r="V743" s="15">
        <f t="shared" si="106"/>
        <v>1.2414747972317637</v>
      </c>
      <c r="W743" s="15">
        <f t="shared" si="107"/>
        <v>1.178631314840439</v>
      </c>
      <c r="X743" s="15"/>
      <c r="Y743" s="15">
        <v>1.74</v>
      </c>
      <c r="Z743" s="56">
        <f t="shared" si="109"/>
        <v>878.63131484043902</v>
      </c>
      <c r="AA743" s="7" t="s">
        <v>1486</v>
      </c>
      <c r="AB743" s="7">
        <v>1999</v>
      </c>
      <c r="AC743" s="7" t="s">
        <v>1041</v>
      </c>
      <c r="AD743" s="7" t="s">
        <v>1183</v>
      </c>
      <c r="AE743" s="17" t="s">
        <v>1184</v>
      </c>
    </row>
    <row r="744" spans="1:31" s="7" customFormat="1" ht="12" customHeight="1" x14ac:dyDescent="0.45">
      <c r="A744" s="7">
        <v>742</v>
      </c>
      <c r="B744" s="7" t="s">
        <v>868</v>
      </c>
      <c r="C744" s="7" t="s">
        <v>1052</v>
      </c>
      <c r="D744" s="7" t="s">
        <v>858</v>
      </c>
      <c r="E744" s="27">
        <v>-6.4324951171875</v>
      </c>
      <c r="F744" s="27">
        <v>39.611206054687003</v>
      </c>
      <c r="G744" s="7" t="s">
        <v>864</v>
      </c>
      <c r="H744" s="7" t="s">
        <v>860</v>
      </c>
      <c r="I744" s="7">
        <v>300</v>
      </c>
      <c r="J744" s="7">
        <v>300</v>
      </c>
      <c r="K744" s="16">
        <v>3.6</v>
      </c>
      <c r="L744" s="16">
        <v>16.2</v>
      </c>
      <c r="M744" s="27">
        <v>0.13519999999999999</v>
      </c>
      <c r="N744" s="32">
        <v>0.51245499999999999</v>
      </c>
      <c r="P744" s="16">
        <f t="shared" si="108"/>
        <v>-0.31265887137773274</v>
      </c>
      <c r="Q744" s="16">
        <f t="shared" si="102"/>
        <v>-3.5697704813153486</v>
      </c>
      <c r="R744" s="7">
        <v>-1.2</v>
      </c>
      <c r="S744" s="16">
        <f t="shared" si="103"/>
        <v>-1.2154491798410207</v>
      </c>
      <c r="T744" s="47">
        <f t="shared" si="104"/>
        <v>-1.2154491798410207</v>
      </c>
      <c r="U744" s="47">
        <f t="shared" si="105"/>
        <v>1.1594554610892849</v>
      </c>
      <c r="V744" s="15">
        <f t="shared" si="106"/>
        <v>1.3477891018380677</v>
      </c>
      <c r="W744" s="15">
        <f t="shared" si="107"/>
        <v>1.1594554610892849</v>
      </c>
      <c r="X744" s="15"/>
      <c r="Y744" s="15">
        <v>1.75</v>
      </c>
      <c r="Z744" s="56">
        <f t="shared" si="109"/>
        <v>859.45546108928488</v>
      </c>
      <c r="AA744" s="7" t="s">
        <v>1486</v>
      </c>
      <c r="AB744" s="7">
        <v>1999</v>
      </c>
      <c r="AC744" s="7" t="s">
        <v>1041</v>
      </c>
      <c r="AD744" s="7" t="s">
        <v>1183</v>
      </c>
      <c r="AE744" s="17" t="s">
        <v>1184</v>
      </c>
    </row>
    <row r="745" spans="1:31" s="7" customFormat="1" ht="12" customHeight="1" x14ac:dyDescent="0.45">
      <c r="A745" s="7">
        <v>743</v>
      </c>
      <c r="B745" s="7" t="s">
        <v>869</v>
      </c>
      <c r="C745" s="7" t="s">
        <v>1052</v>
      </c>
      <c r="D745" s="7" t="s">
        <v>858</v>
      </c>
      <c r="E745" s="27">
        <v>-6.55059814453125</v>
      </c>
      <c r="F745" s="27">
        <v>39.693603515625</v>
      </c>
      <c r="G745" s="7" t="s">
        <v>866</v>
      </c>
      <c r="H745" s="7" t="s">
        <v>860</v>
      </c>
      <c r="I745" s="7">
        <v>300</v>
      </c>
      <c r="J745" s="7">
        <v>300</v>
      </c>
      <c r="K745" s="16">
        <v>4.5</v>
      </c>
      <c r="L745" s="16">
        <v>20.100000000000001</v>
      </c>
      <c r="M745" s="27">
        <v>0.13600000000000001</v>
      </c>
      <c r="N745" s="32">
        <v>0.51240799999999997</v>
      </c>
      <c r="P745" s="16">
        <f t="shared" si="108"/>
        <v>-0.30859176410777833</v>
      </c>
      <c r="Q745" s="16">
        <f t="shared" si="102"/>
        <v>-4.4865967797946826</v>
      </c>
      <c r="R745" s="7">
        <v>-2.2000000000000002</v>
      </c>
      <c r="S745" s="16">
        <f t="shared" si="103"/>
        <v>-2.1629007960631115</v>
      </c>
      <c r="T745" s="47">
        <f t="shared" si="104"/>
        <v>-2.1629007960631115</v>
      </c>
      <c r="U745" s="47">
        <f t="shared" si="105"/>
        <v>1.2363060521658078</v>
      </c>
      <c r="V745" s="15">
        <f t="shared" si="106"/>
        <v>1.4532478325389411</v>
      </c>
      <c r="W745" s="15">
        <f t="shared" si="107"/>
        <v>1.2363060521658078</v>
      </c>
      <c r="X745" s="15"/>
      <c r="Y745" s="15">
        <v>1.61</v>
      </c>
      <c r="Z745" s="56">
        <f t="shared" si="109"/>
        <v>936.30605216580784</v>
      </c>
      <c r="AA745" s="7" t="s">
        <v>1486</v>
      </c>
      <c r="AB745" s="7">
        <v>1999</v>
      </c>
      <c r="AC745" s="7" t="s">
        <v>1041</v>
      </c>
      <c r="AD745" s="7" t="s">
        <v>1183</v>
      </c>
      <c r="AE745" s="17" t="s">
        <v>1184</v>
      </c>
    </row>
    <row r="746" spans="1:31" s="7" customFormat="1" ht="12" customHeight="1" x14ac:dyDescent="0.45">
      <c r="A746" s="7">
        <v>744</v>
      </c>
      <c r="B746" s="7" t="s">
        <v>870</v>
      </c>
      <c r="C746" s="7" t="s">
        <v>1052</v>
      </c>
      <c r="D746" s="7" t="s">
        <v>858</v>
      </c>
      <c r="E746" s="27">
        <v>-6.73187255859375</v>
      </c>
      <c r="F746" s="27">
        <v>39.7952270507812</v>
      </c>
      <c r="G746" s="7" t="s">
        <v>866</v>
      </c>
      <c r="H746" s="7" t="s">
        <v>860</v>
      </c>
      <c r="I746" s="7">
        <v>300</v>
      </c>
      <c r="J746" s="7">
        <v>300</v>
      </c>
      <c r="K746" s="16">
        <v>5.3</v>
      </c>
      <c r="L746" s="16">
        <v>24</v>
      </c>
      <c r="M746" s="27">
        <v>0.13239999999999999</v>
      </c>
      <c r="N746" s="32">
        <v>0.51235900000000001</v>
      </c>
      <c r="P746" s="16">
        <f t="shared" si="108"/>
        <v>-0.32689374682257255</v>
      </c>
      <c r="Q746" s="16">
        <f t="shared" si="102"/>
        <v>-5.4424369633154779</v>
      </c>
      <c r="R746" s="7">
        <v>-3</v>
      </c>
      <c r="S746" s="16">
        <f t="shared" si="103"/>
        <v>-2.9809270497415068</v>
      </c>
      <c r="T746" s="47">
        <f t="shared" si="104"/>
        <v>-2.9809270497415068</v>
      </c>
      <c r="U746" s="47">
        <f t="shared" si="105"/>
        <v>1.3028819757493257</v>
      </c>
      <c r="V746" s="15">
        <f t="shared" si="106"/>
        <v>1.4804849363835813</v>
      </c>
      <c r="W746" s="15">
        <f t="shared" si="107"/>
        <v>1.3028819757493257</v>
      </c>
      <c r="X746" s="15"/>
      <c r="Y746" s="15">
        <v>1.46</v>
      </c>
      <c r="Z746" s="56">
        <f t="shared" si="109"/>
        <v>1002.8819757493256</v>
      </c>
      <c r="AA746" s="7" t="s">
        <v>1486</v>
      </c>
      <c r="AB746" s="7">
        <v>1999</v>
      </c>
      <c r="AC746" s="7" t="s">
        <v>1041</v>
      </c>
      <c r="AD746" s="7" t="s">
        <v>1183</v>
      </c>
      <c r="AE746" s="17" t="s">
        <v>1184</v>
      </c>
    </row>
    <row r="747" spans="1:31" s="7" customFormat="1" ht="12" customHeight="1" x14ac:dyDescent="0.45">
      <c r="A747" s="7">
        <v>745</v>
      </c>
      <c r="B747" s="7" t="s">
        <v>871</v>
      </c>
      <c r="C747" s="7" t="s">
        <v>1052</v>
      </c>
      <c r="D747" s="7" t="s">
        <v>858</v>
      </c>
      <c r="E747" s="27">
        <v>-6.031494140625</v>
      </c>
      <c r="F747" s="27">
        <v>39.4134521484375</v>
      </c>
      <c r="G747" s="7" t="s">
        <v>494</v>
      </c>
      <c r="H747" s="7" t="s">
        <v>860</v>
      </c>
      <c r="I747" s="7">
        <v>300</v>
      </c>
      <c r="J747" s="7">
        <v>300</v>
      </c>
      <c r="K747" s="16">
        <v>0.9</v>
      </c>
      <c r="L747" s="16">
        <v>3.2</v>
      </c>
      <c r="M747" s="27">
        <v>0.17660000000000001</v>
      </c>
      <c r="N747" s="32">
        <v>0.51242200000000004</v>
      </c>
      <c r="P747" s="16">
        <f t="shared" si="108"/>
        <v>-0.10218607015760039</v>
      </c>
      <c r="Q747" s="16">
        <f t="shared" si="102"/>
        <v>-4.2134995845022338</v>
      </c>
      <c r="R747" s="7">
        <v>-3.4</v>
      </c>
      <c r="S747" s="16">
        <f t="shared" si="103"/>
        <v>-3.4440384762155025</v>
      </c>
      <c r="T747" s="47">
        <f t="shared" si="104"/>
        <v>-3.4440384762155025</v>
      </c>
      <c r="U747" s="47">
        <f t="shared" si="105"/>
        <v>1.334113235042238</v>
      </c>
      <c r="V747" s="15">
        <f t="shared" si="106"/>
        <v>2.9713454953937388</v>
      </c>
      <c r="W747" s="15">
        <f t="shared" si="107"/>
        <v>1.334113235042238</v>
      </c>
      <c r="X747" s="15"/>
      <c r="Y747" s="15">
        <v>1.65</v>
      </c>
      <c r="Z747" s="56">
        <f t="shared" si="109"/>
        <v>1034.1132350422381</v>
      </c>
      <c r="AA747" s="7" t="s">
        <v>1486</v>
      </c>
      <c r="AB747" s="7">
        <v>1999</v>
      </c>
      <c r="AC747" s="7" t="s">
        <v>1041</v>
      </c>
      <c r="AD747" s="7" t="s">
        <v>1183</v>
      </c>
      <c r="AE747" s="17" t="s">
        <v>1184</v>
      </c>
    </row>
    <row r="748" spans="1:31" s="7" customFormat="1" ht="12" customHeight="1" x14ac:dyDescent="0.45">
      <c r="A748" s="7">
        <v>746</v>
      </c>
      <c r="B748" s="7" t="s">
        <v>872</v>
      </c>
      <c r="C748" s="7" t="s">
        <v>1052</v>
      </c>
      <c r="D748" s="7" t="s">
        <v>858</v>
      </c>
      <c r="E748" s="27">
        <v>-6.13311767578125</v>
      </c>
      <c r="F748" s="27">
        <v>39.2349243164062</v>
      </c>
      <c r="G748" s="7" t="s">
        <v>494</v>
      </c>
      <c r="H748" s="7" t="s">
        <v>860</v>
      </c>
      <c r="I748" s="7">
        <v>300</v>
      </c>
      <c r="J748" s="7">
        <v>300</v>
      </c>
      <c r="K748" s="16">
        <v>1</v>
      </c>
      <c r="L748" s="16">
        <v>3.4</v>
      </c>
      <c r="M748" s="27">
        <v>0.18459999999999999</v>
      </c>
      <c r="N748" s="32">
        <v>0.51242299999999996</v>
      </c>
      <c r="P748" s="16">
        <f t="shared" si="108"/>
        <v>-6.1514997458058107E-2</v>
      </c>
      <c r="Q748" s="16">
        <f t="shared" si="102"/>
        <v>-4.1939926419831686</v>
      </c>
      <c r="R748" s="7">
        <v>-3.7</v>
      </c>
      <c r="S748" s="16">
        <f t="shared" si="103"/>
        <v>-3.7307847111239911</v>
      </c>
      <c r="T748" s="47">
        <f t="shared" si="104"/>
        <v>-3.7307847111239911</v>
      </c>
      <c r="U748" s="47">
        <f t="shared" si="105"/>
        <v>1.3537772190603832</v>
      </c>
      <c r="V748" s="15">
        <f t="shared" si="106"/>
        <v>3.7730656568260765</v>
      </c>
      <c r="W748" s="15">
        <f t="shared" si="107"/>
        <v>1.3537772190603832</v>
      </c>
      <c r="X748" s="15"/>
      <c r="Y748" s="15">
        <v>1.22</v>
      </c>
      <c r="Z748" s="56">
        <f t="shared" si="109"/>
        <v>1053.7772190603832</v>
      </c>
      <c r="AA748" s="7" t="s">
        <v>1486</v>
      </c>
      <c r="AB748" s="7">
        <v>1999</v>
      </c>
      <c r="AC748" s="7" t="s">
        <v>1041</v>
      </c>
      <c r="AD748" s="7" t="s">
        <v>1183</v>
      </c>
      <c r="AE748" s="17" t="s">
        <v>1184</v>
      </c>
    </row>
    <row r="749" spans="1:31" s="7" customFormat="1" ht="12" customHeight="1" x14ac:dyDescent="0.45">
      <c r="A749" s="7">
        <v>747</v>
      </c>
      <c r="B749" s="7" t="s">
        <v>873</v>
      </c>
      <c r="C749" s="7" t="s">
        <v>1052</v>
      </c>
      <c r="D749" s="7" t="s">
        <v>858</v>
      </c>
      <c r="E749" s="27">
        <v>-5.7472229003906197</v>
      </c>
      <c r="F749" s="27">
        <v>40.439300537109297</v>
      </c>
      <c r="G749" s="7" t="s">
        <v>874</v>
      </c>
      <c r="H749" s="7" t="s">
        <v>860</v>
      </c>
      <c r="I749" s="7">
        <v>300</v>
      </c>
      <c r="J749" s="7">
        <v>300</v>
      </c>
      <c r="K749" s="16">
        <v>1.4</v>
      </c>
      <c r="L749" s="16">
        <v>5.9</v>
      </c>
      <c r="M749" s="27">
        <v>0.14829999999999999</v>
      </c>
      <c r="N749" s="32">
        <v>0.51231000000000004</v>
      </c>
      <c r="P749" s="16">
        <f t="shared" si="108"/>
        <v>-0.24605998983223198</v>
      </c>
      <c r="Q749" s="16">
        <f t="shared" si="102"/>
        <v>-6.3982771468362731</v>
      </c>
      <c r="R749" s="7">
        <v>-4.5</v>
      </c>
      <c r="S749" s="16">
        <f t="shared" si="103"/>
        <v>-4.545445423399566</v>
      </c>
      <c r="T749" s="47">
        <f t="shared" si="104"/>
        <v>-4.545445423399566</v>
      </c>
      <c r="U749" s="47">
        <f t="shared" si="105"/>
        <v>1.4282445849279652</v>
      </c>
      <c r="V749" s="15">
        <f t="shared" si="106"/>
        <v>1.9514146198548035</v>
      </c>
      <c r="W749" s="15">
        <f t="shared" si="107"/>
        <v>1.4282445849279652</v>
      </c>
      <c r="X749" s="15"/>
      <c r="Y749" s="15">
        <v>1.42</v>
      </c>
      <c r="Z749" s="56">
        <f t="shared" si="109"/>
        <v>1128.2445849279652</v>
      </c>
      <c r="AA749" s="7" t="s">
        <v>1486</v>
      </c>
      <c r="AB749" s="7">
        <v>1999</v>
      </c>
      <c r="AC749" s="7" t="s">
        <v>1041</v>
      </c>
      <c r="AD749" s="7" t="s">
        <v>1183</v>
      </c>
      <c r="AE749" s="17" t="s">
        <v>1184</v>
      </c>
    </row>
    <row r="750" spans="1:31" s="7" customFormat="1" ht="12" customHeight="1" x14ac:dyDescent="0.45">
      <c r="A750" s="7">
        <v>748</v>
      </c>
      <c r="B750" s="7" t="s">
        <v>875</v>
      </c>
      <c r="C750" s="7" t="s">
        <v>1052</v>
      </c>
      <c r="D750" s="7" t="s">
        <v>858</v>
      </c>
      <c r="E750" s="27">
        <v>-5.7293701171875</v>
      </c>
      <c r="F750" s="27">
        <v>40.3994750976562</v>
      </c>
      <c r="G750" s="7" t="s">
        <v>876</v>
      </c>
      <c r="H750" s="7" t="s">
        <v>860</v>
      </c>
      <c r="I750" s="7">
        <v>300</v>
      </c>
      <c r="J750" s="7">
        <v>300</v>
      </c>
      <c r="K750" s="16">
        <v>4.9000000000000004</v>
      </c>
      <c r="L750" s="16">
        <v>23.9</v>
      </c>
      <c r="M750" s="27">
        <v>0.1263</v>
      </c>
      <c r="N750" s="32">
        <v>0.51202499999999995</v>
      </c>
      <c r="P750" s="16">
        <f t="shared" si="108"/>
        <v>-0.35790543975597366</v>
      </c>
      <c r="Q750" s="16">
        <f t="shared" si="102"/>
        <v>-11.957755765278355</v>
      </c>
      <c r="R750" s="7">
        <v>-9.3000000000000007</v>
      </c>
      <c r="S750" s="16">
        <f t="shared" si="103"/>
        <v>-9.2627278039158725</v>
      </c>
      <c r="T750" s="47">
        <f t="shared" si="104"/>
        <v>-9.2627278039158725</v>
      </c>
      <c r="U750" s="47">
        <f t="shared" si="105"/>
        <v>1.8121904767188688</v>
      </c>
      <c r="V750" s="15">
        <f t="shared" si="106"/>
        <v>1.9556139658223426</v>
      </c>
      <c r="W750" s="15">
        <f t="shared" si="107"/>
        <v>1.8121904767188688</v>
      </c>
      <c r="X750" s="15"/>
      <c r="Y750" s="15">
        <v>1</v>
      </c>
      <c r="Z750" s="56">
        <f t="shared" si="109"/>
        <v>1512.1904767188687</v>
      </c>
      <c r="AA750" s="7" t="s">
        <v>1486</v>
      </c>
      <c r="AB750" s="7">
        <v>1999</v>
      </c>
      <c r="AC750" s="7" t="s">
        <v>1041</v>
      </c>
      <c r="AD750" s="7" t="s">
        <v>1183</v>
      </c>
      <c r="AE750" s="17" t="s">
        <v>1184</v>
      </c>
    </row>
    <row r="751" spans="1:31" s="7" customFormat="1" ht="12" customHeight="1" x14ac:dyDescent="0.45">
      <c r="A751" s="7">
        <v>749</v>
      </c>
      <c r="B751" s="7" t="s">
        <v>877</v>
      </c>
      <c r="C751" s="7" t="s">
        <v>1052</v>
      </c>
      <c r="D751" s="7" t="s">
        <v>858</v>
      </c>
      <c r="E751" s="27">
        <v>-5.7939147949218697</v>
      </c>
      <c r="F751" s="27">
        <v>40.351409912109297</v>
      </c>
      <c r="G751" s="7" t="s">
        <v>149</v>
      </c>
      <c r="H751" s="7" t="s">
        <v>860</v>
      </c>
      <c r="I751" s="7">
        <v>300</v>
      </c>
      <c r="J751" s="7">
        <v>300</v>
      </c>
      <c r="K751" s="16">
        <v>2.2999999999999998</v>
      </c>
      <c r="L751" s="16">
        <v>11.5</v>
      </c>
      <c r="M751" s="27">
        <v>0.12039999999999999</v>
      </c>
      <c r="N751" s="32">
        <v>0.51201300000000005</v>
      </c>
      <c r="P751" s="16">
        <f t="shared" si="108"/>
        <v>-0.3879003558718862</v>
      </c>
      <c r="Q751" s="16">
        <f t="shared" si="102"/>
        <v>-12.191839075527122</v>
      </c>
      <c r="R751" s="7">
        <v>-9.3000000000000007</v>
      </c>
      <c r="S751" s="16">
        <f t="shared" si="103"/>
        <v>-9.2709493958118188</v>
      </c>
      <c r="T751" s="47">
        <f t="shared" si="104"/>
        <v>-9.2709493958118188</v>
      </c>
      <c r="U751" s="47">
        <f t="shared" si="105"/>
        <v>1.8134674110538065</v>
      </c>
      <c r="V751" s="15">
        <f t="shared" si="106"/>
        <v>1.8521158499532957</v>
      </c>
      <c r="W751" s="15">
        <f t="shared" si="107"/>
        <v>1.8134674110538065</v>
      </c>
      <c r="X751" s="15"/>
      <c r="Y751" s="15">
        <v>1.5</v>
      </c>
      <c r="Z751" s="56">
        <f t="shared" si="109"/>
        <v>1513.4674110538065</v>
      </c>
      <c r="AA751" s="7" t="s">
        <v>1486</v>
      </c>
      <c r="AB751" s="7">
        <v>1999</v>
      </c>
      <c r="AC751" s="7" t="s">
        <v>1041</v>
      </c>
      <c r="AD751" s="7" t="s">
        <v>1183</v>
      </c>
      <c r="AE751" s="17" t="s">
        <v>1184</v>
      </c>
    </row>
    <row r="752" spans="1:31" s="7" customFormat="1" ht="12" customHeight="1" x14ac:dyDescent="0.45">
      <c r="A752" s="7">
        <v>750</v>
      </c>
      <c r="B752" s="7" t="s">
        <v>878</v>
      </c>
      <c r="C752" s="7" t="s">
        <v>1052</v>
      </c>
      <c r="D752" s="7" t="s">
        <v>858</v>
      </c>
      <c r="E752" s="27">
        <v>-5.2418518066406197</v>
      </c>
      <c r="F752" s="27">
        <v>40.3857421875</v>
      </c>
      <c r="G752" s="7" t="s">
        <v>879</v>
      </c>
      <c r="H752" s="7" t="s">
        <v>860</v>
      </c>
      <c r="I752" s="7">
        <v>300</v>
      </c>
      <c r="J752" s="7">
        <v>300</v>
      </c>
      <c r="K752" s="16">
        <v>5.9</v>
      </c>
      <c r="L752" s="16">
        <v>34.5</v>
      </c>
      <c r="M752" s="27">
        <v>0.1041</v>
      </c>
      <c r="N752" s="32">
        <v>0.51207499999999995</v>
      </c>
      <c r="P752" s="16">
        <f t="shared" si="108"/>
        <v>-0.47076766649720392</v>
      </c>
      <c r="Q752" s="16">
        <f t="shared" si="102"/>
        <v>-10.982408639236274</v>
      </c>
      <c r="R752" s="7">
        <v>-7.4</v>
      </c>
      <c r="S752" s="16">
        <f t="shared" si="103"/>
        <v>-7.4375281105123285</v>
      </c>
      <c r="T752" s="47">
        <f t="shared" si="104"/>
        <v>-7.4375281105123285</v>
      </c>
      <c r="U752" s="47">
        <f t="shared" si="105"/>
        <v>1.6661108814279673</v>
      </c>
      <c r="V752" s="15">
        <f t="shared" si="106"/>
        <v>1.4924471107477142</v>
      </c>
      <c r="W752" s="15">
        <f t="shared" si="107"/>
        <v>1.6661108814279673</v>
      </c>
      <c r="X752" s="15"/>
      <c r="Y752" s="15">
        <v>1.47</v>
      </c>
      <c r="Z752" s="56">
        <f t="shared" si="109"/>
        <v>1366.1108814279673</v>
      </c>
      <c r="AA752" s="7" t="s">
        <v>1486</v>
      </c>
      <c r="AB752" s="7">
        <v>1999</v>
      </c>
      <c r="AC752" s="7" t="s">
        <v>1041</v>
      </c>
      <c r="AD752" s="7" t="s">
        <v>1183</v>
      </c>
      <c r="AE752" s="17" t="s">
        <v>1184</v>
      </c>
    </row>
    <row r="753" spans="1:31" s="7" customFormat="1" ht="12" customHeight="1" x14ac:dyDescent="0.45">
      <c r="A753" s="7">
        <v>751</v>
      </c>
      <c r="B753" s="7" t="s">
        <v>880</v>
      </c>
      <c r="C753" s="7" t="s">
        <v>1052</v>
      </c>
      <c r="D753" s="7" t="s">
        <v>858</v>
      </c>
      <c r="E753" s="27">
        <v>-5.7334009999999997</v>
      </c>
      <c r="F753" s="27">
        <v>40.115684000000002</v>
      </c>
      <c r="G753" s="7" t="s">
        <v>881</v>
      </c>
      <c r="H753" s="7" t="s">
        <v>860</v>
      </c>
      <c r="I753" s="7">
        <v>300</v>
      </c>
      <c r="J753" s="7">
        <v>300</v>
      </c>
      <c r="K753" s="16">
        <v>10.6</v>
      </c>
      <c r="L753" s="16">
        <v>61.1</v>
      </c>
      <c r="M753" s="27">
        <v>0.10440000000000001</v>
      </c>
      <c r="N753" s="32">
        <v>0.51216799999999996</v>
      </c>
      <c r="P753" s="16">
        <f t="shared" si="108"/>
        <v>-0.469242501270971</v>
      </c>
      <c r="Q753" s="16">
        <f t="shared" si="102"/>
        <v>-9.1682629847977815</v>
      </c>
      <c r="R753" s="7">
        <v>-5.6</v>
      </c>
      <c r="S753" s="16">
        <f t="shared" si="103"/>
        <v>-5.6348669502273694</v>
      </c>
      <c r="T753" s="47">
        <f t="shared" si="104"/>
        <v>-5.6348669502273694</v>
      </c>
      <c r="U753" s="47">
        <f t="shared" si="105"/>
        <v>1.5197694489940017</v>
      </c>
      <c r="V753" s="15">
        <f t="shared" si="106"/>
        <v>1.3676340158030009</v>
      </c>
      <c r="W753" s="15">
        <f t="shared" si="107"/>
        <v>1.5197694489940017</v>
      </c>
      <c r="X753" s="15"/>
      <c r="Y753" s="15">
        <v>1.41</v>
      </c>
      <c r="Z753" s="56">
        <f t="shared" si="109"/>
        <v>1219.7694489940018</v>
      </c>
      <c r="AA753" s="7" t="s">
        <v>1486</v>
      </c>
      <c r="AB753" s="7">
        <v>1999</v>
      </c>
      <c r="AC753" s="7" t="s">
        <v>1041</v>
      </c>
      <c r="AD753" s="7" t="s">
        <v>1183</v>
      </c>
      <c r="AE753" s="17" t="s">
        <v>1184</v>
      </c>
    </row>
    <row r="754" spans="1:31" s="7" customFormat="1" ht="12" customHeight="1" x14ac:dyDescent="0.45">
      <c r="A754" s="7">
        <v>752</v>
      </c>
      <c r="B754" s="7" t="s">
        <v>882</v>
      </c>
      <c r="C754" s="7" t="s">
        <v>1052</v>
      </c>
      <c r="D754" s="7" t="s">
        <v>858</v>
      </c>
      <c r="E754" s="27">
        <v>-5.7334009999999997</v>
      </c>
      <c r="F754" s="27">
        <v>40.115684000000002</v>
      </c>
      <c r="G754" s="7" t="s">
        <v>879</v>
      </c>
      <c r="H754" s="7" t="s">
        <v>860</v>
      </c>
      <c r="I754" s="7">
        <v>300</v>
      </c>
      <c r="J754" s="7">
        <v>300</v>
      </c>
      <c r="K754" s="16">
        <v>3.6</v>
      </c>
      <c r="L754" s="16">
        <v>20</v>
      </c>
      <c r="M754" s="27">
        <v>0.10879999999999999</v>
      </c>
      <c r="N754" s="32">
        <v>0.51205800000000001</v>
      </c>
      <c r="P754" s="16">
        <f t="shared" si="108"/>
        <v>-0.44687341128622271</v>
      </c>
      <c r="Q754" s="16">
        <f t="shared" si="102"/>
        <v>-11.314026662089249</v>
      </c>
      <c r="R754" s="7">
        <v>-8</v>
      </c>
      <c r="S754" s="16">
        <f t="shared" si="103"/>
        <v>-7.9490698751039925</v>
      </c>
      <c r="T754" s="47">
        <f t="shared" si="104"/>
        <v>-7.9490698751039925</v>
      </c>
      <c r="U754" s="47">
        <f t="shared" si="105"/>
        <v>1.7073129265060001</v>
      </c>
      <c r="V754" s="15">
        <f t="shared" si="106"/>
        <v>1.5835021656835544</v>
      </c>
      <c r="W754" s="15">
        <f t="shared" si="107"/>
        <v>1.7073129265060001</v>
      </c>
      <c r="X754" s="15"/>
      <c r="Y754" s="15">
        <v>1.41</v>
      </c>
      <c r="Z754" s="56">
        <f t="shared" si="109"/>
        <v>1407.3129265060002</v>
      </c>
      <c r="AA754" s="7" t="s">
        <v>1486</v>
      </c>
      <c r="AB754" s="7">
        <v>1999</v>
      </c>
      <c r="AC754" s="7" t="s">
        <v>1041</v>
      </c>
      <c r="AD754" s="7" t="s">
        <v>1183</v>
      </c>
      <c r="AE754" s="17" t="s">
        <v>1184</v>
      </c>
    </row>
    <row r="755" spans="1:31" s="7" customFormat="1" ht="12" customHeight="1" x14ac:dyDescent="0.45">
      <c r="A755" s="7">
        <v>753</v>
      </c>
      <c r="B755" s="7">
        <v>991</v>
      </c>
      <c r="C755" s="7" t="s">
        <v>1052</v>
      </c>
      <c r="D755" s="22" t="s">
        <v>1277</v>
      </c>
      <c r="E755" s="27">
        <v>12.579345703125</v>
      </c>
      <c r="F755" s="27">
        <v>50.638389587402301</v>
      </c>
      <c r="G755" s="7" t="s">
        <v>1369</v>
      </c>
      <c r="H755" s="7" t="s">
        <v>883</v>
      </c>
      <c r="I755" s="7">
        <v>325</v>
      </c>
      <c r="J755" s="7">
        <v>325</v>
      </c>
      <c r="K755" s="16"/>
      <c r="L755" s="16"/>
      <c r="M755" s="27">
        <v>0.1031</v>
      </c>
      <c r="N755" s="32">
        <v>0.51224099999999995</v>
      </c>
      <c r="P755" s="16">
        <f t="shared" si="108"/>
        <v>-0.47585155058464668</v>
      </c>
      <c r="Q755" s="16">
        <f t="shared" si="102"/>
        <v>-7.7442561807761212</v>
      </c>
      <c r="R755" s="7">
        <v>-3.9</v>
      </c>
      <c r="S755" s="16">
        <f t="shared" si="103"/>
        <v>-3.8624971568818656</v>
      </c>
      <c r="T755" s="47">
        <f t="shared" si="104"/>
        <v>-3.8624971568818656</v>
      </c>
      <c r="U755" s="47">
        <f t="shared" si="105"/>
        <v>1.396197357249195</v>
      </c>
      <c r="V755" s="15">
        <f t="shared" si="106"/>
        <v>1.251562086123474</v>
      </c>
      <c r="W755" s="15">
        <f t="shared" si="107"/>
        <v>1.396197357249195</v>
      </c>
      <c r="X755" s="15"/>
      <c r="Y755" s="15">
        <v>1.38</v>
      </c>
      <c r="Z755" s="56">
        <f t="shared" si="109"/>
        <v>1071.197357249195</v>
      </c>
      <c r="AA755" s="7" t="s">
        <v>1487</v>
      </c>
      <c r="AB755" s="7">
        <v>2009</v>
      </c>
      <c r="AC755" s="7" t="s">
        <v>1028</v>
      </c>
      <c r="AD755" s="7" t="s">
        <v>1116</v>
      </c>
      <c r="AE755" s="17" t="s">
        <v>1117</v>
      </c>
    </row>
    <row r="756" spans="1:31" s="7" customFormat="1" ht="12" customHeight="1" x14ac:dyDescent="0.45">
      <c r="A756" s="7">
        <v>754</v>
      </c>
      <c r="B756" s="7">
        <v>1002</v>
      </c>
      <c r="C756" s="7" t="s">
        <v>1052</v>
      </c>
      <c r="D756" s="22" t="s">
        <v>1277</v>
      </c>
      <c r="E756" s="27">
        <v>12.712898254394499</v>
      </c>
      <c r="F756" s="27">
        <v>50.599765777587898</v>
      </c>
      <c r="G756" s="7" t="s">
        <v>1369</v>
      </c>
      <c r="H756" s="7" t="s">
        <v>1395</v>
      </c>
      <c r="I756" s="7">
        <v>325</v>
      </c>
      <c r="J756" s="7">
        <v>325</v>
      </c>
      <c r="K756" s="16"/>
      <c r="L756" s="16"/>
      <c r="M756" s="27">
        <v>0.10829999999999999</v>
      </c>
      <c r="N756" s="32">
        <v>0.51226899999999997</v>
      </c>
      <c r="P756" s="16">
        <f t="shared" si="108"/>
        <v>-0.4494153533299442</v>
      </c>
      <c r="Q756" s="16">
        <f t="shared" si="102"/>
        <v>-7.1980617901923338</v>
      </c>
      <c r="R756" s="7">
        <v>-3.5</v>
      </c>
      <c r="S756" s="16">
        <f t="shared" si="103"/>
        <v>-3.5319560454033136</v>
      </c>
      <c r="T756" s="47">
        <f t="shared" si="104"/>
        <v>-3.5319560454033136</v>
      </c>
      <c r="U756" s="47">
        <f t="shared" si="105"/>
        <v>1.3691492240300058</v>
      </c>
      <c r="V756" s="15">
        <f t="shared" si="106"/>
        <v>1.2727666434406963</v>
      </c>
      <c r="W756" s="15">
        <f t="shared" si="107"/>
        <v>1.3691492240300058</v>
      </c>
      <c r="X756" s="15"/>
      <c r="Y756" s="15">
        <v>1.36</v>
      </c>
      <c r="Z756" s="56">
        <f t="shared" si="109"/>
        <v>1044.1492240300058</v>
      </c>
      <c r="AA756" s="7" t="s">
        <v>1487</v>
      </c>
      <c r="AB756" s="7">
        <v>2009</v>
      </c>
      <c r="AC756" s="7" t="s">
        <v>1028</v>
      </c>
      <c r="AD756" s="7" t="s">
        <v>1116</v>
      </c>
      <c r="AE756" s="17" t="s">
        <v>1117</v>
      </c>
    </row>
    <row r="757" spans="1:31" s="7" customFormat="1" ht="12" customHeight="1" x14ac:dyDescent="0.45">
      <c r="A757" s="7">
        <v>755</v>
      </c>
      <c r="B757" s="7">
        <v>987</v>
      </c>
      <c r="C757" s="7" t="s">
        <v>1052</v>
      </c>
      <c r="D757" s="22" t="s">
        <v>1277</v>
      </c>
      <c r="E757" s="27">
        <v>12.7963256835937</v>
      </c>
      <c r="F757" s="27">
        <v>50.566978454589801</v>
      </c>
      <c r="G757" s="7" t="s">
        <v>1369</v>
      </c>
      <c r="H757" s="7" t="s">
        <v>884</v>
      </c>
      <c r="I757" s="7">
        <v>325</v>
      </c>
      <c r="J757" s="7">
        <v>325</v>
      </c>
      <c r="K757" s="16"/>
      <c r="L757" s="16"/>
      <c r="M757" s="27">
        <v>0.15939999999999999</v>
      </c>
      <c r="N757" s="32">
        <v>0.51238399999999995</v>
      </c>
      <c r="P757" s="16">
        <f t="shared" si="108"/>
        <v>-0.18962887646161675</v>
      </c>
      <c r="Q757" s="16">
        <f t="shared" si="102"/>
        <v>-4.9547634002955476</v>
      </c>
      <c r="R757" s="7">
        <v>-3.4</v>
      </c>
      <c r="S757" s="16">
        <f t="shared" si="103"/>
        <v>-3.4078658405599089</v>
      </c>
      <c r="T757" s="47">
        <f t="shared" si="104"/>
        <v>-3.4078658405599089</v>
      </c>
      <c r="U757" s="47">
        <f t="shared" si="105"/>
        <v>1.355321292357891</v>
      </c>
      <c r="V757" s="15">
        <f t="shared" si="106"/>
        <v>2.1419325486336587</v>
      </c>
      <c r="W757" s="15">
        <f t="shared" si="107"/>
        <v>1.355321292357891</v>
      </c>
      <c r="X757" s="15"/>
      <c r="Y757" s="15">
        <v>1.35</v>
      </c>
      <c r="Z757" s="56">
        <f t="shared" si="109"/>
        <v>1030.321292357891</v>
      </c>
      <c r="AA757" s="7" t="s">
        <v>1487</v>
      </c>
      <c r="AB757" s="7">
        <v>2009</v>
      </c>
      <c r="AC757" s="7" t="s">
        <v>1028</v>
      </c>
      <c r="AD757" s="7" t="s">
        <v>1116</v>
      </c>
      <c r="AE757" s="17" t="s">
        <v>1117</v>
      </c>
    </row>
    <row r="758" spans="1:31" s="7" customFormat="1" ht="12" customHeight="1" x14ac:dyDescent="0.45">
      <c r="A758" s="7">
        <v>756</v>
      </c>
      <c r="B758" s="7">
        <v>985</v>
      </c>
      <c r="C758" s="7" t="s">
        <v>1052</v>
      </c>
      <c r="D758" s="22" t="s">
        <v>1277</v>
      </c>
      <c r="E758" s="27">
        <v>12.7468872070312</v>
      </c>
      <c r="F758" s="27">
        <v>50.586204528808501</v>
      </c>
      <c r="G758" s="7" t="s">
        <v>1369</v>
      </c>
      <c r="H758" s="7" t="s">
        <v>885</v>
      </c>
      <c r="I758" s="7">
        <v>325</v>
      </c>
      <c r="J758" s="7">
        <v>325</v>
      </c>
      <c r="K758" s="16"/>
      <c r="L758" s="16"/>
      <c r="M758" s="27">
        <v>0.1071</v>
      </c>
      <c r="N758" s="32">
        <v>0.51231499999999996</v>
      </c>
      <c r="P758" s="16">
        <f t="shared" si="108"/>
        <v>-0.45551601423487553</v>
      </c>
      <c r="Q758" s="16">
        <f t="shared" si="102"/>
        <v>-6.3007424342342855</v>
      </c>
      <c r="R758" s="7">
        <v>-2.6</v>
      </c>
      <c r="S758" s="16">
        <f t="shared" si="103"/>
        <v>-2.5848705481132876</v>
      </c>
      <c r="T758" s="47">
        <f t="shared" si="104"/>
        <v>-2.5848705481132876</v>
      </c>
      <c r="U758" s="47">
        <f t="shared" si="105"/>
        <v>1.2922163935459248</v>
      </c>
      <c r="V758" s="15">
        <f t="shared" si="106"/>
        <v>1.1930430883712027</v>
      </c>
      <c r="W758" s="15">
        <f t="shared" si="107"/>
        <v>1.2922163935459248</v>
      </c>
      <c r="X758" s="15"/>
      <c r="Y758" s="15">
        <v>1.28</v>
      </c>
      <c r="Z758" s="56">
        <f t="shared" si="109"/>
        <v>967.2163935459248</v>
      </c>
      <c r="AA758" s="7" t="s">
        <v>1487</v>
      </c>
      <c r="AB758" s="7">
        <v>2009</v>
      </c>
      <c r="AC758" s="7" t="s">
        <v>1028</v>
      </c>
      <c r="AD758" s="7" t="s">
        <v>1116</v>
      </c>
      <c r="AE758" s="17" t="s">
        <v>1117</v>
      </c>
    </row>
    <row r="759" spans="1:31" s="7" customFormat="1" ht="12" customHeight="1" x14ac:dyDescent="0.45">
      <c r="A759" s="7">
        <v>757</v>
      </c>
      <c r="B759" s="7">
        <v>806</v>
      </c>
      <c r="C759" s="7" t="s">
        <v>1052</v>
      </c>
      <c r="D759" s="22" t="s">
        <v>1277</v>
      </c>
      <c r="E759" s="27">
        <v>12.747573852539</v>
      </c>
      <c r="F759" s="27">
        <v>50.559425354003899</v>
      </c>
      <c r="G759" s="7" t="s">
        <v>1370</v>
      </c>
      <c r="H759" s="7" t="s">
        <v>886</v>
      </c>
      <c r="I759" s="7">
        <v>325</v>
      </c>
      <c r="J759" s="7">
        <v>325</v>
      </c>
      <c r="K759" s="16"/>
      <c r="L759" s="16"/>
      <c r="M759" s="27">
        <v>0.14369999999999999</v>
      </c>
      <c r="N759" s="32">
        <v>0.51234100000000005</v>
      </c>
      <c r="P759" s="16">
        <f t="shared" si="108"/>
        <v>-0.26944585663446885</v>
      </c>
      <c r="Q759" s="16">
        <f t="shared" si="102"/>
        <v>-5.7935619286897388</v>
      </c>
      <c r="R759" s="7">
        <v>-3.6</v>
      </c>
      <c r="S759" s="16">
        <f t="shared" si="103"/>
        <v>-3.5955573531940592</v>
      </c>
      <c r="T759" s="47">
        <f t="shared" si="104"/>
        <v>-3.5955573531940592</v>
      </c>
      <c r="U759" s="47">
        <f t="shared" si="105"/>
        <v>1.3722685924192219</v>
      </c>
      <c r="V759" s="15">
        <f t="shared" si="106"/>
        <v>1.7570136415125384</v>
      </c>
      <c r="W759" s="15">
        <f t="shared" si="107"/>
        <v>1.3722685924192219</v>
      </c>
      <c r="X759" s="15"/>
      <c r="Y759" s="15">
        <v>1.36</v>
      </c>
      <c r="Z759" s="56">
        <f t="shared" si="109"/>
        <v>1047.2685924192219</v>
      </c>
      <c r="AA759" s="7" t="s">
        <v>1487</v>
      </c>
      <c r="AB759" s="7">
        <v>2009</v>
      </c>
      <c r="AC759" s="7" t="s">
        <v>1028</v>
      </c>
      <c r="AD759" s="7" t="s">
        <v>1116</v>
      </c>
      <c r="AE759" s="17" t="s">
        <v>1117</v>
      </c>
    </row>
    <row r="760" spans="1:31" s="7" customFormat="1" ht="12" customHeight="1" x14ac:dyDescent="0.45">
      <c r="A760" s="7">
        <v>758</v>
      </c>
      <c r="B760" s="7">
        <v>807</v>
      </c>
      <c r="C760" s="7" t="s">
        <v>1052</v>
      </c>
      <c r="D760" s="22" t="s">
        <v>1277</v>
      </c>
      <c r="E760" s="27">
        <v>12.747573852539</v>
      </c>
      <c r="F760" s="27">
        <v>50.559425354003899</v>
      </c>
      <c r="G760" s="7" t="s">
        <v>1370</v>
      </c>
      <c r="H760" s="7" t="s">
        <v>886</v>
      </c>
      <c r="I760" s="7">
        <v>325</v>
      </c>
      <c r="J760" s="7">
        <v>325</v>
      </c>
      <c r="K760" s="16"/>
      <c r="L760" s="16"/>
      <c r="M760" s="27">
        <v>0.15659999999999999</v>
      </c>
      <c r="N760" s="32">
        <v>0.51234999999999997</v>
      </c>
      <c r="P760" s="16">
        <f t="shared" si="108"/>
        <v>-0.20386375190645667</v>
      </c>
      <c r="Q760" s="16">
        <f t="shared" si="102"/>
        <v>-5.6179994460037186</v>
      </c>
      <c r="R760" s="7">
        <v>-4</v>
      </c>
      <c r="S760" s="16">
        <f t="shared" si="103"/>
        <v>-3.954980889826798</v>
      </c>
      <c r="T760" s="47">
        <f t="shared" si="104"/>
        <v>-3.954980889826798</v>
      </c>
      <c r="U760" s="47">
        <f t="shared" si="105"/>
        <v>1.3998876791194221</v>
      </c>
      <c r="V760" s="15">
        <f t="shared" si="106"/>
        <v>2.1274109964809664</v>
      </c>
      <c r="W760" s="15">
        <f t="shared" si="107"/>
        <v>1.3998876791194221</v>
      </c>
      <c r="X760" s="15"/>
      <c r="Y760" s="15">
        <v>1.39</v>
      </c>
      <c r="Z760" s="56">
        <f t="shared" si="109"/>
        <v>1074.887679119422</v>
      </c>
      <c r="AA760" s="7" t="s">
        <v>1487</v>
      </c>
      <c r="AB760" s="7">
        <v>2009</v>
      </c>
      <c r="AC760" s="7" t="s">
        <v>1028</v>
      </c>
      <c r="AD760" s="7" t="s">
        <v>1116</v>
      </c>
      <c r="AE760" s="17" t="s">
        <v>1117</v>
      </c>
    </row>
    <row r="761" spans="1:31" s="7" customFormat="1" ht="12" customHeight="1" x14ac:dyDescent="0.45">
      <c r="A761" s="7">
        <v>759</v>
      </c>
      <c r="B761" s="7" t="s">
        <v>1118</v>
      </c>
      <c r="C761" s="7" t="s">
        <v>1052</v>
      </c>
      <c r="D761" s="22" t="s">
        <v>1277</v>
      </c>
      <c r="E761" s="27">
        <v>12.7839660644531</v>
      </c>
      <c r="F761" s="27">
        <v>50.538825988769503</v>
      </c>
      <c r="G761" s="7" t="s">
        <v>1370</v>
      </c>
      <c r="H761" s="7" t="s">
        <v>1396</v>
      </c>
      <c r="I761" s="7">
        <v>325</v>
      </c>
      <c r="J761" s="7">
        <v>325</v>
      </c>
      <c r="K761" s="16"/>
      <c r="L761" s="16"/>
      <c r="M761" s="27">
        <v>0.1328</v>
      </c>
      <c r="N761" s="32">
        <v>0.51224999999999998</v>
      </c>
      <c r="P761" s="16">
        <f t="shared" si="108"/>
        <v>-0.3248601931875954</v>
      </c>
      <c r="Q761" s="16">
        <f t="shared" si="102"/>
        <v>-7.5686936980878805</v>
      </c>
      <c r="R761" s="7">
        <v>-4.9000000000000004</v>
      </c>
      <c r="S761" s="16">
        <f t="shared" si="103"/>
        <v>-4.9186466721600706</v>
      </c>
      <c r="T761" s="47">
        <f t="shared" si="104"/>
        <v>-4.9186466721600706</v>
      </c>
      <c r="U761" s="47">
        <f t="shared" si="105"/>
        <v>1.4803229829945486</v>
      </c>
      <c r="V761" s="15">
        <f t="shared" si="106"/>
        <v>1.6916543645650728</v>
      </c>
      <c r="W761" s="15">
        <f t="shared" si="107"/>
        <v>1.4803229829945486</v>
      </c>
      <c r="X761" s="15"/>
      <c r="Y761" s="15">
        <v>1.47</v>
      </c>
      <c r="Z761" s="56">
        <f t="shared" si="109"/>
        <v>1155.3229829945485</v>
      </c>
      <c r="AA761" s="7" t="s">
        <v>1487</v>
      </c>
      <c r="AB761" s="7">
        <v>2009</v>
      </c>
      <c r="AC761" s="7" t="s">
        <v>1028</v>
      </c>
      <c r="AD761" s="7" t="s">
        <v>1116</v>
      </c>
      <c r="AE761" s="17" t="s">
        <v>1117</v>
      </c>
    </row>
    <row r="762" spans="1:31" s="7" customFormat="1" ht="12" customHeight="1" x14ac:dyDescent="0.45">
      <c r="A762" s="7">
        <v>760</v>
      </c>
      <c r="B762" s="7">
        <v>805</v>
      </c>
      <c r="C762" s="7" t="s">
        <v>1052</v>
      </c>
      <c r="D762" s="22" t="s">
        <v>1277</v>
      </c>
      <c r="E762" s="27">
        <v>12.7839660644531</v>
      </c>
      <c r="F762" s="27">
        <v>50.538825988769503</v>
      </c>
      <c r="G762" s="7" t="s">
        <v>1370</v>
      </c>
      <c r="H762" s="7" t="s">
        <v>1396</v>
      </c>
      <c r="I762" s="7">
        <v>325</v>
      </c>
      <c r="J762" s="7">
        <v>325</v>
      </c>
      <c r="K762" s="16"/>
      <c r="L762" s="16"/>
      <c r="M762" s="27">
        <v>0.14330000000000001</v>
      </c>
      <c r="N762" s="32">
        <v>0.51225699999999996</v>
      </c>
      <c r="P762" s="16">
        <f t="shared" si="108"/>
        <v>-0.27147941026944589</v>
      </c>
      <c r="Q762" s="16">
        <f t="shared" si="102"/>
        <v>-7.4321451004422112</v>
      </c>
      <c r="R762" s="7">
        <v>-5.2</v>
      </c>
      <c r="S762" s="16">
        <f t="shared" si="103"/>
        <v>-5.2175518111692067</v>
      </c>
      <c r="T762" s="47">
        <f t="shared" si="104"/>
        <v>-5.2175518111692067</v>
      </c>
      <c r="U762" s="47">
        <f t="shared" si="105"/>
        <v>1.5035472809055299</v>
      </c>
      <c r="V762" s="15">
        <f t="shared" si="106"/>
        <v>1.9273520976318006</v>
      </c>
      <c r="W762" s="15">
        <f t="shared" si="107"/>
        <v>1.5035472809055299</v>
      </c>
      <c r="X762" s="15"/>
      <c r="Y762" s="15">
        <v>1.49</v>
      </c>
      <c r="Z762" s="56">
        <f t="shared" si="109"/>
        <v>1178.54728090553</v>
      </c>
      <c r="AA762" s="7" t="s">
        <v>1487</v>
      </c>
      <c r="AB762" s="7">
        <v>2009</v>
      </c>
      <c r="AC762" s="7" t="s">
        <v>1028</v>
      </c>
      <c r="AD762" s="7" t="s">
        <v>1116</v>
      </c>
      <c r="AE762" s="17" t="s">
        <v>1117</v>
      </c>
    </row>
    <row r="763" spans="1:31" s="7" customFormat="1" ht="12" customHeight="1" x14ac:dyDescent="0.45">
      <c r="A763" s="7">
        <v>761</v>
      </c>
      <c r="B763" s="7">
        <v>803</v>
      </c>
      <c r="C763" s="7" t="s">
        <v>1052</v>
      </c>
      <c r="D763" s="22" t="s">
        <v>1277</v>
      </c>
      <c r="E763" s="27">
        <v>12.7839660644531</v>
      </c>
      <c r="F763" s="27">
        <v>50.538825988769503</v>
      </c>
      <c r="G763" s="7" t="s">
        <v>1370</v>
      </c>
      <c r="H763" s="7" t="s">
        <v>1396</v>
      </c>
      <c r="I763" s="7">
        <v>325</v>
      </c>
      <c r="J763" s="7">
        <v>325</v>
      </c>
      <c r="K763" s="16"/>
      <c r="L763" s="16"/>
      <c r="M763" s="27">
        <v>0.2016</v>
      </c>
      <c r="N763" s="32">
        <v>0.51239900000000005</v>
      </c>
      <c r="P763" s="16">
        <f t="shared" si="108"/>
        <v>2.4911032028469782E-2</v>
      </c>
      <c r="Q763" s="16">
        <f t="shared" si="102"/>
        <v>-4.6621592624818131</v>
      </c>
      <c r="R763" s="7">
        <v>-4.9000000000000004</v>
      </c>
      <c r="S763" s="16">
        <f t="shared" si="103"/>
        <v>-4.8653710062540556</v>
      </c>
      <c r="T763" s="47">
        <f t="shared" si="104"/>
        <v>-4.8653710062540556</v>
      </c>
      <c r="U763" s="47">
        <f t="shared" si="105"/>
        <v>1.4402124044265694</v>
      </c>
      <c r="V763" s="15">
        <f t="shared" si="106"/>
        <v>9.2073664713003875</v>
      </c>
      <c r="W763" s="15">
        <f t="shared" si="107"/>
        <v>1.4402124044265694</v>
      </c>
      <c r="X763" s="15"/>
      <c r="Y763" s="15">
        <v>1.47</v>
      </c>
      <c r="Z763" s="56">
        <f t="shared" si="109"/>
        <v>1115.2124044265695</v>
      </c>
      <c r="AA763" s="7" t="s">
        <v>1487</v>
      </c>
      <c r="AB763" s="7">
        <v>2009</v>
      </c>
      <c r="AC763" s="7" t="s">
        <v>1028</v>
      </c>
      <c r="AD763" s="7" t="s">
        <v>1116</v>
      </c>
      <c r="AE763" s="17" t="s">
        <v>1117</v>
      </c>
    </row>
    <row r="764" spans="1:31" s="7" customFormat="1" ht="12" customHeight="1" x14ac:dyDescent="0.45">
      <c r="A764" s="7">
        <v>762</v>
      </c>
      <c r="B764" s="17" t="s">
        <v>887</v>
      </c>
      <c r="C764" s="7" t="s">
        <v>1052</v>
      </c>
      <c r="D764" s="22" t="s">
        <v>1277</v>
      </c>
      <c r="E764" s="27">
        <v>12.5148010253906</v>
      </c>
      <c r="F764" s="27">
        <v>50.624313354492102</v>
      </c>
      <c r="G764" s="7" t="s">
        <v>98</v>
      </c>
      <c r="H764" s="7" t="s">
        <v>888</v>
      </c>
      <c r="I764" s="7">
        <v>320</v>
      </c>
      <c r="J764" s="7">
        <v>320</v>
      </c>
      <c r="K764" s="16">
        <v>5.2</v>
      </c>
      <c r="L764" s="16">
        <v>23.7</v>
      </c>
      <c r="M764" s="27">
        <v>0.13206999999999999</v>
      </c>
      <c r="N764" s="32">
        <v>0.51227999999999996</v>
      </c>
      <c r="P764" s="16">
        <f t="shared" si="108"/>
        <v>-0.32857142857142863</v>
      </c>
      <c r="Q764" s="16">
        <f t="shared" si="102"/>
        <v>-6.9834854224637422</v>
      </c>
      <c r="R764" s="7">
        <v>-4.3</v>
      </c>
      <c r="S764" s="16">
        <f t="shared" si="103"/>
        <v>-4.3443997081780275</v>
      </c>
      <c r="T764" s="47">
        <f t="shared" si="104"/>
        <v>-4.3443997081780275</v>
      </c>
      <c r="U764" s="47">
        <f t="shared" si="105"/>
        <v>1.4297720594411145</v>
      </c>
      <c r="V764" s="15">
        <f t="shared" si="106"/>
        <v>1.6210171066316672</v>
      </c>
      <c r="W764" s="15">
        <f t="shared" si="107"/>
        <v>1.4297720594411145</v>
      </c>
      <c r="X764" s="15"/>
      <c r="Y764" s="15"/>
      <c r="Z764" s="56">
        <f t="shared" si="109"/>
        <v>1109.7720594411146</v>
      </c>
      <c r="AA764" s="7" t="s">
        <v>1487</v>
      </c>
      <c r="AB764" s="7">
        <v>1999</v>
      </c>
      <c r="AC764" s="7" t="s">
        <v>1028</v>
      </c>
      <c r="AD764" s="7" t="s">
        <v>1116</v>
      </c>
      <c r="AE764" s="17" t="s">
        <v>1117</v>
      </c>
    </row>
    <row r="765" spans="1:31" s="7" customFormat="1" ht="12" customHeight="1" x14ac:dyDescent="0.45">
      <c r="A765" s="7">
        <v>763</v>
      </c>
      <c r="B765" s="7">
        <v>785</v>
      </c>
      <c r="C765" s="7" t="s">
        <v>1052</v>
      </c>
      <c r="D765" s="22" t="s">
        <v>1277</v>
      </c>
      <c r="E765" s="27">
        <v>12.4626159667968</v>
      </c>
      <c r="F765" s="27">
        <v>50.610580444335902</v>
      </c>
      <c r="G765" s="7" t="s">
        <v>98</v>
      </c>
      <c r="H765" s="7" t="s">
        <v>888</v>
      </c>
      <c r="I765" s="7">
        <v>320</v>
      </c>
      <c r="J765" s="7">
        <v>320</v>
      </c>
      <c r="K765" s="16">
        <v>6.32</v>
      </c>
      <c r="L765" s="16">
        <v>30.3</v>
      </c>
      <c r="M765" s="27">
        <v>0.12554999999999999</v>
      </c>
      <c r="N765" s="32">
        <v>0.51233899999999999</v>
      </c>
      <c r="P765" s="16">
        <f t="shared" si="108"/>
        <v>-0.36171835282155573</v>
      </c>
      <c r="Q765" s="16">
        <f t="shared" ref="Q765:Q828" si="110">((N765/0.512638)-1)*10000</f>
        <v>-5.8325758137334205</v>
      </c>
      <c r="R765" s="7">
        <v>-2.9</v>
      </c>
      <c r="S765" s="16">
        <f t="shared" ref="S765:S828" si="111">Q765-25.1*P765*0.001*J765</f>
        <v>-2.9272540038706847</v>
      </c>
      <c r="T765" s="47">
        <f t="shared" ref="T765:T828" si="112">S765</f>
        <v>-2.9272540038706847</v>
      </c>
      <c r="U765" s="47">
        <f t="shared" ref="U765:U828" si="113">W765</f>
        <v>1.3152202894137439</v>
      </c>
      <c r="V765" s="15">
        <f t="shared" ref="V765:V828" si="114">(1/0.00654)*LN(1+(N765-0.51315)/(M765-0.2137))</f>
        <v>1.400330673151023</v>
      </c>
      <c r="W765" s="15">
        <f t="shared" ref="W765:W828" si="115">V765-(V765-J765/1000)*(-0.4-P765)/(-0.4-0.08592)</f>
        <v>1.3152202894137439</v>
      </c>
      <c r="X765" s="15"/>
      <c r="Y765" s="15"/>
      <c r="Z765" s="56">
        <f t="shared" si="109"/>
        <v>995.22028941374401</v>
      </c>
      <c r="AA765" s="7" t="s">
        <v>1487</v>
      </c>
      <c r="AB765" s="7">
        <v>1999</v>
      </c>
      <c r="AC765" s="7" t="s">
        <v>1028</v>
      </c>
      <c r="AD765" s="7" t="s">
        <v>1116</v>
      </c>
      <c r="AE765" s="17" t="s">
        <v>1117</v>
      </c>
    </row>
    <row r="766" spans="1:31" s="7" customFormat="1" ht="12" customHeight="1" x14ac:dyDescent="0.45">
      <c r="A766" s="7">
        <v>764</v>
      </c>
      <c r="B766" s="7">
        <v>587</v>
      </c>
      <c r="C766" s="7" t="s">
        <v>1052</v>
      </c>
      <c r="D766" s="22" t="s">
        <v>1277</v>
      </c>
      <c r="E766" s="27">
        <v>12.4433898925781</v>
      </c>
      <c r="F766" s="27">
        <v>50.573501586913999</v>
      </c>
      <c r="G766" s="7" t="s">
        <v>98</v>
      </c>
      <c r="H766" s="7" t="s">
        <v>888</v>
      </c>
      <c r="I766" s="7">
        <v>320</v>
      </c>
      <c r="J766" s="7">
        <v>320</v>
      </c>
      <c r="K766" s="16">
        <v>6.95</v>
      </c>
      <c r="L766" s="16">
        <v>42.6</v>
      </c>
      <c r="M766" s="27">
        <v>9.8199999999999996E-2</v>
      </c>
      <c r="N766" s="32">
        <v>0.51228200000000002</v>
      </c>
      <c r="P766" s="16">
        <f t="shared" si="108"/>
        <v>-0.50076258261311646</v>
      </c>
      <c r="Q766" s="16">
        <f t="shared" si="110"/>
        <v>-6.9444715374200605</v>
      </c>
      <c r="R766" s="7">
        <v>-2.9</v>
      </c>
      <c r="S766" s="16">
        <f t="shared" si="111"/>
        <v>-2.9223464738715084</v>
      </c>
      <c r="T766" s="47">
        <f t="shared" si="112"/>
        <v>-2.9223464738715084</v>
      </c>
      <c r="U766" s="47">
        <f t="shared" si="113"/>
        <v>1.3158456261388178</v>
      </c>
      <c r="V766" s="15">
        <f t="shared" si="114"/>
        <v>1.1448093960759009</v>
      </c>
      <c r="W766" s="15">
        <f t="shared" si="115"/>
        <v>1.3158456261388178</v>
      </c>
      <c r="X766" s="15"/>
      <c r="Y766" s="15"/>
      <c r="Z766" s="56">
        <f t="shared" si="109"/>
        <v>995.84562613881781</v>
      </c>
      <c r="AA766" s="7" t="s">
        <v>1487</v>
      </c>
      <c r="AB766" s="7">
        <v>1999</v>
      </c>
      <c r="AC766" s="7" t="s">
        <v>1028</v>
      </c>
      <c r="AD766" s="7" t="s">
        <v>1116</v>
      </c>
      <c r="AE766" s="17" t="s">
        <v>1117</v>
      </c>
    </row>
    <row r="767" spans="1:31" s="7" customFormat="1" ht="12" customHeight="1" x14ac:dyDescent="0.45">
      <c r="A767" s="7">
        <v>765</v>
      </c>
      <c r="B767" s="7">
        <v>782</v>
      </c>
      <c r="C767" s="7" t="s">
        <v>1052</v>
      </c>
      <c r="D767" s="22" t="s">
        <v>1277</v>
      </c>
      <c r="E767" s="27">
        <v>12.5079345703125</v>
      </c>
      <c r="F767" s="27">
        <v>50.588607788085902</v>
      </c>
      <c r="G767" s="7" t="s">
        <v>98</v>
      </c>
      <c r="H767" s="7" t="s">
        <v>888</v>
      </c>
      <c r="I767" s="7">
        <v>320</v>
      </c>
      <c r="J767" s="7">
        <v>320</v>
      </c>
      <c r="K767" s="16">
        <v>7.37</v>
      </c>
      <c r="L767" s="16">
        <v>41.3</v>
      </c>
      <c r="M767" s="27">
        <v>0.10741000000000001</v>
      </c>
      <c r="N767" s="32">
        <v>0.51219999999999999</v>
      </c>
      <c r="P767" s="16">
        <f t="shared" si="108"/>
        <v>-0.45394001016776819</v>
      </c>
      <c r="Q767" s="16">
        <f t="shared" si="110"/>
        <v>-8.5440408241299615</v>
      </c>
      <c r="R767" s="7">
        <v>-4.9000000000000004</v>
      </c>
      <c r="S767" s="16">
        <f t="shared" si="111"/>
        <v>-4.8979946624624473</v>
      </c>
      <c r="T767" s="47">
        <f t="shared" si="112"/>
        <v>-4.8979946624624473</v>
      </c>
      <c r="U767" s="47">
        <f t="shared" si="113"/>
        <v>1.4760757255836809</v>
      </c>
      <c r="V767" s="15">
        <f t="shared" si="114"/>
        <v>1.3605666394905751</v>
      </c>
      <c r="W767" s="15">
        <f t="shared" si="115"/>
        <v>1.4760757255836809</v>
      </c>
      <c r="X767" s="15"/>
      <c r="Y767" s="15"/>
      <c r="Z767" s="56">
        <f t="shared" si="109"/>
        <v>1156.0757255836809</v>
      </c>
      <c r="AA767" s="7" t="s">
        <v>1487</v>
      </c>
      <c r="AB767" s="7">
        <v>1999</v>
      </c>
      <c r="AC767" s="7" t="s">
        <v>1028</v>
      </c>
      <c r="AD767" s="7" t="s">
        <v>1116</v>
      </c>
      <c r="AE767" s="17" t="s">
        <v>1117</v>
      </c>
    </row>
    <row r="768" spans="1:31" s="7" customFormat="1" ht="12" customHeight="1" x14ac:dyDescent="0.45">
      <c r="A768" s="7">
        <v>766</v>
      </c>
      <c r="B768" s="7">
        <v>789</v>
      </c>
      <c r="C768" s="7" t="s">
        <v>1052</v>
      </c>
      <c r="D768" s="22" t="s">
        <v>1277</v>
      </c>
      <c r="E768" s="27">
        <v>12.4818420410156</v>
      </c>
      <c r="F768" s="27">
        <v>50.603713989257798</v>
      </c>
      <c r="G768" s="7" t="s">
        <v>98</v>
      </c>
      <c r="H768" s="7" t="s">
        <v>888</v>
      </c>
      <c r="I768" s="7">
        <v>320</v>
      </c>
      <c r="J768" s="7">
        <v>320</v>
      </c>
      <c r="K768" s="16">
        <v>6.42</v>
      </c>
      <c r="L768" s="16">
        <v>33.200000000000003</v>
      </c>
      <c r="M768" s="27">
        <v>0.1164</v>
      </c>
      <c r="N768" s="32">
        <v>0.51226000000000005</v>
      </c>
      <c r="P768" s="16">
        <f t="shared" si="108"/>
        <v>-0.40823589222165735</v>
      </c>
      <c r="Q768" s="16">
        <f t="shared" si="110"/>
        <v>-7.3736242728783541</v>
      </c>
      <c r="R768" s="7">
        <v>-4.0999999999999996</v>
      </c>
      <c r="S768" s="16">
        <f t="shared" si="111"/>
        <v>-4.094673586554002</v>
      </c>
      <c r="T768" s="47">
        <f t="shared" si="112"/>
        <v>-4.094673586554002</v>
      </c>
      <c r="U768" s="47">
        <f t="shared" si="113"/>
        <v>1.4104349901813755</v>
      </c>
      <c r="V768" s="15">
        <f t="shared" si="114"/>
        <v>1.3922611604340831</v>
      </c>
      <c r="W768" s="15">
        <f t="shared" si="115"/>
        <v>1.4104349901813755</v>
      </c>
      <c r="X768" s="15"/>
      <c r="Y768" s="15"/>
      <c r="Z768" s="56">
        <f t="shared" si="109"/>
        <v>1090.4349901813755</v>
      </c>
      <c r="AA768" s="7" t="s">
        <v>1487</v>
      </c>
      <c r="AB768" s="7">
        <v>1999</v>
      </c>
      <c r="AC768" s="7" t="s">
        <v>1028</v>
      </c>
      <c r="AD768" s="7" t="s">
        <v>1116</v>
      </c>
      <c r="AE768" s="17" t="s">
        <v>1117</v>
      </c>
    </row>
    <row r="769" spans="1:31" s="7" customFormat="1" ht="12" customHeight="1" x14ac:dyDescent="0.45">
      <c r="A769" s="7">
        <v>767</v>
      </c>
      <c r="B769" s="7" t="s">
        <v>889</v>
      </c>
      <c r="C769" s="7" t="s">
        <v>1052</v>
      </c>
      <c r="D769" s="22" t="s">
        <v>1277</v>
      </c>
      <c r="E769" s="27">
        <v>12.3211669921875</v>
      </c>
      <c r="F769" s="27">
        <v>50.495223999023402</v>
      </c>
      <c r="G769" s="7" t="s">
        <v>98</v>
      </c>
      <c r="H769" s="7" t="s">
        <v>890</v>
      </c>
      <c r="I769" s="7">
        <v>320</v>
      </c>
      <c r="J769" s="7">
        <v>320</v>
      </c>
      <c r="K769" s="16">
        <v>1.91</v>
      </c>
      <c r="L769" s="16">
        <v>8.65</v>
      </c>
      <c r="M769" s="27">
        <v>0.13291</v>
      </c>
      <c r="N769" s="32">
        <v>0.51234999999999997</v>
      </c>
      <c r="P769" s="16">
        <f t="shared" si="108"/>
        <v>-0.32430096593797664</v>
      </c>
      <c r="Q769" s="16">
        <f t="shared" si="110"/>
        <v>-5.6179994460037186</v>
      </c>
      <c r="R769" s="7">
        <v>-3</v>
      </c>
      <c r="S769" s="16">
        <f t="shared" si="111"/>
        <v>-3.0132140875898901</v>
      </c>
      <c r="T769" s="47">
        <f t="shared" si="112"/>
        <v>-3.0132140875898901</v>
      </c>
      <c r="U769" s="47">
        <f t="shared" si="113"/>
        <v>1.3217902078748256</v>
      </c>
      <c r="V769" s="15">
        <f t="shared" si="114"/>
        <v>1.5066528974146471</v>
      </c>
      <c r="W769" s="15">
        <f t="shared" si="115"/>
        <v>1.3217902078748256</v>
      </c>
      <c r="X769" s="15"/>
      <c r="Y769" s="15"/>
      <c r="Z769" s="56">
        <f t="shared" si="109"/>
        <v>1001.7902078748257</v>
      </c>
      <c r="AA769" s="7" t="s">
        <v>1487</v>
      </c>
      <c r="AB769" s="7">
        <v>1999</v>
      </c>
      <c r="AC769" s="7" t="s">
        <v>1028</v>
      </c>
      <c r="AD769" s="7" t="s">
        <v>1116</v>
      </c>
      <c r="AE769" s="17" t="s">
        <v>1117</v>
      </c>
    </row>
    <row r="770" spans="1:31" s="7" customFormat="1" ht="12" customHeight="1" x14ac:dyDescent="0.45">
      <c r="A770" s="7">
        <v>768</v>
      </c>
      <c r="B770" s="7">
        <v>781</v>
      </c>
      <c r="C770" s="7" t="s">
        <v>1052</v>
      </c>
      <c r="D770" s="22" t="s">
        <v>1277</v>
      </c>
      <c r="E770" s="27">
        <v>12.3500061035156</v>
      </c>
      <c r="F770" s="27">
        <v>50.519943237304602</v>
      </c>
      <c r="G770" s="7" t="s">
        <v>98</v>
      </c>
      <c r="H770" s="7" t="s">
        <v>890</v>
      </c>
      <c r="I770" s="7">
        <v>320</v>
      </c>
      <c r="J770" s="7">
        <v>320</v>
      </c>
      <c r="K770" s="16">
        <v>3.55</v>
      </c>
      <c r="L770" s="16">
        <v>19.399999999999999</v>
      </c>
      <c r="M770" s="27">
        <v>0.11015</v>
      </c>
      <c r="N770" s="32">
        <v>0.51227400000000001</v>
      </c>
      <c r="P770" s="16">
        <f t="shared" si="108"/>
        <v>-0.44001016776817492</v>
      </c>
      <c r="Q770" s="16">
        <f t="shared" si="110"/>
        <v>-7.1005270775870155</v>
      </c>
      <c r="R770" s="7">
        <v>-3.6</v>
      </c>
      <c r="S770" s="16">
        <f t="shared" si="111"/>
        <v>-3.566365410073034</v>
      </c>
      <c r="T770" s="47">
        <f t="shared" si="112"/>
        <v>-3.566365410073034</v>
      </c>
      <c r="U770" s="47">
        <f t="shared" si="113"/>
        <v>1.3677999336036426</v>
      </c>
      <c r="V770" s="15">
        <f t="shared" si="114"/>
        <v>1.2880884933779064</v>
      </c>
      <c r="W770" s="15">
        <f t="shared" si="115"/>
        <v>1.3677999336036426</v>
      </c>
      <c r="X770" s="15"/>
      <c r="Y770" s="15"/>
      <c r="Z770" s="56">
        <f t="shared" si="109"/>
        <v>1047.7999336036426</v>
      </c>
      <c r="AA770" s="7" t="s">
        <v>1487</v>
      </c>
      <c r="AB770" s="7">
        <v>1999</v>
      </c>
      <c r="AC770" s="7" t="s">
        <v>1028</v>
      </c>
      <c r="AD770" s="7" t="s">
        <v>1116</v>
      </c>
      <c r="AE770" s="17" t="s">
        <v>1117</v>
      </c>
    </row>
    <row r="771" spans="1:31" s="7" customFormat="1" ht="12" customHeight="1" x14ac:dyDescent="0.45">
      <c r="A771" s="7">
        <v>769</v>
      </c>
      <c r="B771" s="7">
        <v>891</v>
      </c>
      <c r="C771" s="7" t="s">
        <v>1052</v>
      </c>
      <c r="D771" s="22" t="s">
        <v>1277</v>
      </c>
      <c r="E771" s="27">
        <v>13.1533813476562</v>
      </c>
      <c r="F771" s="27">
        <v>50.510330200195298</v>
      </c>
      <c r="G771" s="7" t="s">
        <v>98</v>
      </c>
      <c r="H771" s="7" t="s">
        <v>891</v>
      </c>
      <c r="I771" s="7">
        <v>320</v>
      </c>
      <c r="J771" s="7">
        <v>320</v>
      </c>
      <c r="K771" s="16">
        <v>1.64</v>
      </c>
      <c r="L771" s="16">
        <v>4.74</v>
      </c>
      <c r="M771" s="27">
        <v>0.20826</v>
      </c>
      <c r="N771" s="32">
        <v>0.51228499999999999</v>
      </c>
      <c r="P771" s="16">
        <f t="shared" ref="P771:P834" si="116">(M771/0.1967)-1</f>
        <v>5.8769700050838702E-2</v>
      </c>
      <c r="Q771" s="16">
        <f t="shared" si="110"/>
        <v>-6.8859507098584238</v>
      </c>
      <c r="R771" s="7">
        <v>-7.4</v>
      </c>
      <c r="S771" s="16">
        <f t="shared" si="111"/>
        <v>-7.3579889406667602</v>
      </c>
      <c r="T771" s="47">
        <f t="shared" si="112"/>
        <v>-7.3579889406667602</v>
      </c>
      <c r="U771" s="47">
        <f t="shared" si="113"/>
        <v>1.5628217853416508</v>
      </c>
      <c r="V771" s="15">
        <f t="shared" si="114"/>
        <v>22.563288768965194</v>
      </c>
      <c r="W771" s="15">
        <f t="shared" si="115"/>
        <v>1.5628217853416508</v>
      </c>
      <c r="X771" s="15"/>
      <c r="Y771" s="15"/>
      <c r="Z771" s="56">
        <f t="shared" ref="Z771:Z834" si="117">U771*1000-J771</f>
        <v>1242.8217853416509</v>
      </c>
      <c r="AA771" s="7" t="s">
        <v>1487</v>
      </c>
      <c r="AB771" s="7">
        <v>1999</v>
      </c>
      <c r="AC771" s="7" t="s">
        <v>1028</v>
      </c>
      <c r="AD771" s="7" t="s">
        <v>1116</v>
      </c>
      <c r="AE771" s="17" t="s">
        <v>1117</v>
      </c>
    </row>
    <row r="772" spans="1:31" s="7" customFormat="1" ht="12" customHeight="1" x14ac:dyDescent="0.45">
      <c r="A772" s="7">
        <v>770</v>
      </c>
      <c r="B772" s="7">
        <v>896</v>
      </c>
      <c r="C772" s="7" t="s">
        <v>1052</v>
      </c>
      <c r="D772" s="22" t="s">
        <v>1277</v>
      </c>
      <c r="E772" s="27">
        <v>13.1259155273437</v>
      </c>
      <c r="F772" s="27">
        <v>50.536422729492102</v>
      </c>
      <c r="G772" s="7" t="s">
        <v>98</v>
      </c>
      <c r="H772" s="7" t="s">
        <v>891</v>
      </c>
      <c r="I772" s="7">
        <v>320</v>
      </c>
      <c r="J772" s="7">
        <v>320</v>
      </c>
      <c r="K772" s="16">
        <v>3.27</v>
      </c>
      <c r="L772" s="16">
        <v>12.3</v>
      </c>
      <c r="M772" s="27">
        <v>0.16002</v>
      </c>
      <c r="N772" s="32">
        <v>0.51225699999999996</v>
      </c>
      <c r="P772" s="16">
        <f t="shared" si="116"/>
        <v>-0.18647686832740218</v>
      </c>
      <c r="Q772" s="16">
        <f t="shared" si="110"/>
        <v>-7.4321451004422112</v>
      </c>
      <c r="R772" s="7">
        <v>-5.9</v>
      </c>
      <c r="S772" s="16">
        <f t="shared" si="111"/>
        <v>-5.934362894036517</v>
      </c>
      <c r="T772" s="47">
        <f t="shared" si="112"/>
        <v>-5.934362894036517</v>
      </c>
      <c r="U772" s="47">
        <f t="shared" si="113"/>
        <v>1.5548148987450343</v>
      </c>
      <c r="V772" s="15">
        <f t="shared" si="114"/>
        <v>2.5227465267221909</v>
      </c>
      <c r="W772" s="15">
        <f t="shared" si="115"/>
        <v>1.5548148987450343</v>
      </c>
      <c r="X772" s="15"/>
      <c r="Y772" s="15"/>
      <c r="Z772" s="56">
        <f t="shared" si="117"/>
        <v>1234.8148987450343</v>
      </c>
      <c r="AA772" s="7" t="s">
        <v>1487</v>
      </c>
      <c r="AB772" s="7">
        <v>1999</v>
      </c>
      <c r="AC772" s="7" t="s">
        <v>1028</v>
      </c>
      <c r="AD772" s="7" t="s">
        <v>1116</v>
      </c>
      <c r="AE772" s="17" t="s">
        <v>1117</v>
      </c>
    </row>
    <row r="773" spans="1:31" s="7" customFormat="1" ht="12" customHeight="1" x14ac:dyDescent="0.45">
      <c r="A773" s="7">
        <v>771</v>
      </c>
      <c r="B773" s="7">
        <v>902</v>
      </c>
      <c r="C773" s="7" t="s">
        <v>1052</v>
      </c>
      <c r="D773" s="22" t="s">
        <v>1277</v>
      </c>
      <c r="E773" s="27">
        <v>13.2110595703125</v>
      </c>
      <c r="F773" s="27">
        <v>50.550155639648402</v>
      </c>
      <c r="G773" s="7" t="s">
        <v>98</v>
      </c>
      <c r="H773" s="7" t="s">
        <v>891</v>
      </c>
      <c r="I773" s="7">
        <v>320</v>
      </c>
      <c r="J773" s="7">
        <v>320</v>
      </c>
      <c r="K773" s="16">
        <v>2.98</v>
      </c>
      <c r="L773" s="16">
        <v>9.6199999999999992</v>
      </c>
      <c r="M773" s="27">
        <v>0.18645999999999999</v>
      </c>
      <c r="N773" s="32">
        <v>0.51233099999999998</v>
      </c>
      <c r="P773" s="16">
        <f t="shared" si="116"/>
        <v>-5.2058973055414515E-2</v>
      </c>
      <c r="Q773" s="16">
        <f t="shared" si="110"/>
        <v>-5.9886313539003755</v>
      </c>
      <c r="R773" s="7">
        <v>-5.6</v>
      </c>
      <c r="S773" s="16">
        <f t="shared" si="111"/>
        <v>-5.5704936823192863</v>
      </c>
      <c r="T773" s="47">
        <f t="shared" si="112"/>
        <v>-5.5704936823192863</v>
      </c>
      <c r="U773" s="47">
        <f t="shared" si="113"/>
        <v>1.5153058345552273</v>
      </c>
      <c r="V773" s="15">
        <f t="shared" si="114"/>
        <v>4.5295037980447095</v>
      </c>
      <c r="W773" s="15">
        <f t="shared" si="115"/>
        <v>1.5153058345552273</v>
      </c>
      <c r="X773" s="15"/>
      <c r="Y773" s="15"/>
      <c r="Z773" s="56">
        <f t="shared" si="117"/>
        <v>1195.3058345552272</v>
      </c>
      <c r="AA773" s="7" t="s">
        <v>1487</v>
      </c>
      <c r="AB773" s="7">
        <v>1999</v>
      </c>
      <c r="AC773" s="7" t="s">
        <v>1028</v>
      </c>
      <c r="AD773" s="7" t="s">
        <v>1116</v>
      </c>
      <c r="AE773" s="17" t="s">
        <v>1117</v>
      </c>
    </row>
    <row r="774" spans="1:31" s="7" customFormat="1" ht="12" customHeight="1" x14ac:dyDescent="0.45">
      <c r="A774" s="7">
        <v>772</v>
      </c>
      <c r="B774" s="7">
        <v>910</v>
      </c>
      <c r="C774" s="7" t="s">
        <v>1052</v>
      </c>
      <c r="D774" s="22" t="s">
        <v>1277</v>
      </c>
      <c r="E774" s="27">
        <v>13.2357788085937</v>
      </c>
      <c r="F774" s="27">
        <v>50.568008422851499</v>
      </c>
      <c r="G774" s="7" t="s">
        <v>98</v>
      </c>
      <c r="H774" s="7" t="s">
        <v>891</v>
      </c>
      <c r="I774" s="7">
        <v>320</v>
      </c>
      <c r="J774" s="7">
        <v>320</v>
      </c>
      <c r="K774" s="16">
        <v>1.47</v>
      </c>
      <c r="L774" s="16">
        <v>4.2699999999999996</v>
      </c>
      <c r="M774" s="27">
        <v>0.20723</v>
      </c>
      <c r="N774" s="32">
        <v>0.51241599999999998</v>
      </c>
      <c r="P774" s="16">
        <f t="shared" si="116"/>
        <v>5.3533299440772675E-2</v>
      </c>
      <c r="Q774" s="16">
        <f t="shared" si="110"/>
        <v>-4.3305412396277276</v>
      </c>
      <c r="R774" s="7">
        <v>-4.8</v>
      </c>
      <c r="S774" s="16">
        <f t="shared" si="111"/>
        <v>-4.7605207007360137</v>
      </c>
      <c r="T774" s="47">
        <f t="shared" si="112"/>
        <v>-4.7605207007360137</v>
      </c>
      <c r="U774" s="47">
        <f t="shared" si="113"/>
        <v>1.3938186349225923</v>
      </c>
      <c r="V774" s="15">
        <f t="shared" si="114"/>
        <v>16.431241406865759</v>
      </c>
      <c r="W774" s="15">
        <f t="shared" si="115"/>
        <v>1.3938186349225923</v>
      </c>
      <c r="X774" s="15"/>
      <c r="Y774" s="15"/>
      <c r="Z774" s="56">
        <f t="shared" si="117"/>
        <v>1073.8186349225923</v>
      </c>
      <c r="AA774" s="7" t="s">
        <v>1487</v>
      </c>
      <c r="AB774" s="7">
        <v>1999</v>
      </c>
      <c r="AC774" s="7" t="s">
        <v>1028</v>
      </c>
      <c r="AD774" s="7" t="s">
        <v>1116</v>
      </c>
      <c r="AE774" s="17" t="s">
        <v>1117</v>
      </c>
    </row>
    <row r="775" spans="1:31" s="7" customFormat="1" ht="12" customHeight="1" x14ac:dyDescent="0.45">
      <c r="A775" s="7">
        <v>773</v>
      </c>
      <c r="B775" s="7">
        <v>913</v>
      </c>
      <c r="C775" s="7" t="s">
        <v>1052</v>
      </c>
      <c r="D775" s="22" t="s">
        <v>1277</v>
      </c>
      <c r="E775" s="27">
        <v>13.3113098144531</v>
      </c>
      <c r="F775" s="27">
        <v>50.532302856445298</v>
      </c>
      <c r="G775" s="7" t="s">
        <v>98</v>
      </c>
      <c r="H775" s="7" t="s">
        <v>891</v>
      </c>
      <c r="I775" s="7">
        <v>320</v>
      </c>
      <c r="J775" s="7">
        <v>320</v>
      </c>
      <c r="K775" s="16">
        <v>1.34</v>
      </c>
      <c r="L775" s="16">
        <v>3.68</v>
      </c>
      <c r="M775" s="27">
        <v>0.21918000000000001</v>
      </c>
      <c r="N775" s="32">
        <v>0.512378</v>
      </c>
      <c r="P775" s="16">
        <f t="shared" si="116"/>
        <v>0.11428571428571432</v>
      </c>
      <c r="Q775" s="16">
        <f t="shared" si="110"/>
        <v>-5.0718050554199312</v>
      </c>
      <c r="R775" s="7">
        <v>-6</v>
      </c>
      <c r="S775" s="16">
        <f t="shared" si="111"/>
        <v>-5.9897479125627884</v>
      </c>
      <c r="T775" s="47">
        <f t="shared" si="112"/>
        <v>-5.9897479125627884</v>
      </c>
      <c r="U775" s="47">
        <f t="shared" si="113"/>
        <v>1.694003261135876</v>
      </c>
      <c r="V775" s="15">
        <f t="shared" si="114"/>
        <v>-23.217417670014129</v>
      </c>
      <c r="W775" s="15">
        <f t="shared" si="115"/>
        <v>1.694003261135876</v>
      </c>
      <c r="X775" s="15"/>
      <c r="Y775" s="15"/>
      <c r="Z775" s="56">
        <f t="shared" si="117"/>
        <v>1374.0032611358761</v>
      </c>
      <c r="AA775" s="7" t="s">
        <v>1487</v>
      </c>
      <c r="AB775" s="7">
        <v>1999</v>
      </c>
      <c r="AC775" s="7" t="s">
        <v>1028</v>
      </c>
      <c r="AD775" s="7" t="s">
        <v>1116</v>
      </c>
      <c r="AE775" s="17" t="s">
        <v>1117</v>
      </c>
    </row>
    <row r="776" spans="1:31" s="7" customFormat="1" ht="12" customHeight="1" x14ac:dyDescent="0.45">
      <c r="A776" s="7">
        <v>774</v>
      </c>
      <c r="B776" s="7">
        <v>926</v>
      </c>
      <c r="C776" s="7" t="s">
        <v>1052</v>
      </c>
      <c r="D776" s="22" t="s">
        <v>1277</v>
      </c>
      <c r="E776" s="27">
        <v>13.0929565429687</v>
      </c>
      <c r="F776" s="27">
        <v>50.436172485351499</v>
      </c>
      <c r="G776" s="7" t="s">
        <v>98</v>
      </c>
      <c r="H776" s="7" t="s">
        <v>892</v>
      </c>
      <c r="I776" s="7">
        <v>320</v>
      </c>
      <c r="J776" s="7">
        <v>320</v>
      </c>
      <c r="K776" s="16">
        <v>4.66</v>
      </c>
      <c r="L776" s="16">
        <v>20.8</v>
      </c>
      <c r="M776" s="27">
        <v>0.13485</v>
      </c>
      <c r="N776" s="32">
        <v>0.51227999999999996</v>
      </c>
      <c r="P776" s="16">
        <f t="shared" si="116"/>
        <v>-0.31443823080833766</v>
      </c>
      <c r="Q776" s="16">
        <f t="shared" si="110"/>
        <v>-6.9834854224637422</v>
      </c>
      <c r="R776" s="7">
        <v>-4.5</v>
      </c>
      <c r="S776" s="16">
        <f t="shared" si="111"/>
        <v>-4.4579175526111738</v>
      </c>
      <c r="T776" s="47">
        <f t="shared" si="112"/>
        <v>-4.4579175526111738</v>
      </c>
      <c r="U776" s="47">
        <f t="shared" si="113"/>
        <v>1.4387624548943365</v>
      </c>
      <c r="V776" s="15">
        <f t="shared" si="114"/>
        <v>1.6778565650683626</v>
      </c>
      <c r="W776" s="15">
        <f t="shared" si="115"/>
        <v>1.4387624548943365</v>
      </c>
      <c r="X776" s="15"/>
      <c r="Y776" s="15"/>
      <c r="Z776" s="56">
        <f t="shared" si="117"/>
        <v>1118.7624548943365</v>
      </c>
      <c r="AA776" s="7" t="s">
        <v>1487</v>
      </c>
      <c r="AB776" s="7">
        <v>1999</v>
      </c>
      <c r="AC776" s="7" t="s">
        <v>1028</v>
      </c>
      <c r="AD776" s="7" t="s">
        <v>1116</v>
      </c>
      <c r="AE776" s="17" t="s">
        <v>1117</v>
      </c>
    </row>
    <row r="777" spans="1:31" s="7" customFormat="1" ht="12" customHeight="1" x14ac:dyDescent="0.45">
      <c r="A777" s="7">
        <v>775</v>
      </c>
      <c r="B777" s="7">
        <v>929</v>
      </c>
      <c r="C777" s="7" t="s">
        <v>1052</v>
      </c>
      <c r="D777" s="22" t="s">
        <v>1277</v>
      </c>
      <c r="E777" s="27">
        <v>13.1369018554687</v>
      </c>
      <c r="F777" s="27">
        <v>50.405960083007798</v>
      </c>
      <c r="G777" s="7" t="s">
        <v>98</v>
      </c>
      <c r="H777" s="7" t="s">
        <v>892</v>
      </c>
      <c r="I777" s="7">
        <v>320</v>
      </c>
      <c r="J777" s="7">
        <v>320</v>
      </c>
      <c r="K777" s="16">
        <v>1.23</v>
      </c>
      <c r="L777" s="16">
        <v>3.67</v>
      </c>
      <c r="M777" s="27">
        <v>0.20174</v>
      </c>
      <c r="N777" s="32">
        <v>0.51236300000000001</v>
      </c>
      <c r="P777" s="16">
        <f t="shared" si="116"/>
        <v>2.5622775800711706E-2</v>
      </c>
      <c r="Q777" s="16">
        <f t="shared" si="110"/>
        <v>-5.3644091932325555</v>
      </c>
      <c r="R777" s="7">
        <v>-5.6</v>
      </c>
      <c r="S777" s="16">
        <f t="shared" si="111"/>
        <v>-5.5702113284638717</v>
      </c>
      <c r="T777" s="47">
        <f t="shared" si="112"/>
        <v>-5.5702113284638717</v>
      </c>
      <c r="U777" s="47">
        <f t="shared" si="113"/>
        <v>1.489459064973186</v>
      </c>
      <c r="V777" s="15">
        <f t="shared" si="114"/>
        <v>9.744373284143288</v>
      </c>
      <c r="W777" s="15">
        <f t="shared" si="115"/>
        <v>1.489459064973186</v>
      </c>
      <c r="X777" s="15"/>
      <c r="Y777" s="15"/>
      <c r="Z777" s="56">
        <f t="shared" si="117"/>
        <v>1169.4590649731861</v>
      </c>
      <c r="AA777" s="7" t="s">
        <v>1487</v>
      </c>
      <c r="AB777" s="7">
        <v>1999</v>
      </c>
      <c r="AC777" s="7" t="s">
        <v>1028</v>
      </c>
      <c r="AD777" s="7" t="s">
        <v>1116</v>
      </c>
      <c r="AE777" s="17" t="s">
        <v>1117</v>
      </c>
    </row>
    <row r="778" spans="1:31" s="7" customFormat="1" ht="12" customHeight="1" x14ac:dyDescent="0.45">
      <c r="A778" s="7">
        <v>776</v>
      </c>
      <c r="B778" s="7">
        <v>934</v>
      </c>
      <c r="C778" s="7" t="s">
        <v>1052</v>
      </c>
      <c r="D778" s="22" t="s">
        <v>1277</v>
      </c>
      <c r="E778" s="27">
        <v>13.0874633789062</v>
      </c>
      <c r="F778" s="27">
        <v>50.454025268554602</v>
      </c>
      <c r="G778" s="7" t="s">
        <v>98</v>
      </c>
      <c r="H778" s="7" t="s">
        <v>892</v>
      </c>
      <c r="I778" s="7">
        <v>320</v>
      </c>
      <c r="J778" s="7">
        <v>320</v>
      </c>
      <c r="K778" s="16">
        <v>2.37</v>
      </c>
      <c r="L778" s="16">
        <v>8.84</v>
      </c>
      <c r="M778" s="27">
        <v>0.16138</v>
      </c>
      <c r="N778" s="32">
        <v>0.51229599999999997</v>
      </c>
      <c r="P778" s="16">
        <f t="shared" si="116"/>
        <v>-0.17956278596847997</v>
      </c>
      <c r="Q778" s="16">
        <f t="shared" si="110"/>
        <v>-6.6713743421298322</v>
      </c>
      <c r="R778" s="7">
        <v>-5.2</v>
      </c>
      <c r="S778" s="16">
        <f t="shared" si="111"/>
        <v>-5.2291260452310011</v>
      </c>
      <c r="T778" s="47">
        <f t="shared" si="112"/>
        <v>-5.2291260452310011</v>
      </c>
      <c r="U778" s="47">
        <f t="shared" si="113"/>
        <v>1.4977492228130256</v>
      </c>
      <c r="V778" s="15">
        <f t="shared" si="114"/>
        <v>2.4756648212108638</v>
      </c>
      <c r="W778" s="15">
        <f t="shared" si="115"/>
        <v>1.4977492228130256</v>
      </c>
      <c r="X778" s="15"/>
      <c r="Y778" s="15"/>
      <c r="Z778" s="56">
        <f t="shared" si="117"/>
        <v>1177.7492228130257</v>
      </c>
      <c r="AA778" s="7" t="s">
        <v>1487</v>
      </c>
      <c r="AB778" s="7">
        <v>1999</v>
      </c>
      <c r="AC778" s="7" t="s">
        <v>1028</v>
      </c>
      <c r="AD778" s="7" t="s">
        <v>1116</v>
      </c>
      <c r="AE778" s="17" t="s">
        <v>1117</v>
      </c>
    </row>
    <row r="779" spans="1:31" s="7" customFormat="1" ht="12" customHeight="1" x14ac:dyDescent="0.45">
      <c r="A779" s="7">
        <v>777</v>
      </c>
      <c r="B779" s="7" t="s">
        <v>911</v>
      </c>
      <c r="C779" s="7" t="s">
        <v>1052</v>
      </c>
      <c r="D779" s="7" t="s">
        <v>685</v>
      </c>
      <c r="E779" s="27">
        <v>12.700575000000001</v>
      </c>
      <c r="F779" s="27">
        <v>50.594450000000002</v>
      </c>
      <c r="G779" s="7" t="s">
        <v>98</v>
      </c>
      <c r="I779" s="7">
        <v>320</v>
      </c>
      <c r="J779" s="7">
        <v>320</v>
      </c>
      <c r="K779" s="16">
        <v>4.8</v>
      </c>
      <c r="L779" s="16">
        <v>23.7</v>
      </c>
      <c r="M779" s="27">
        <v>0.12239999999999999</v>
      </c>
      <c r="N779" s="32">
        <v>0.51228899999999999</v>
      </c>
      <c r="P779" s="16">
        <f t="shared" si="116"/>
        <v>-0.37773258769700058</v>
      </c>
      <c r="Q779" s="16">
        <f t="shared" si="110"/>
        <v>-6.8079229397755014</v>
      </c>
      <c r="R779" s="7">
        <v>-3.8</v>
      </c>
      <c r="S779" s="16">
        <f t="shared" si="111"/>
        <v>-3.773974795393193</v>
      </c>
      <c r="T779" s="47">
        <f t="shared" si="112"/>
        <v>-3.773974795393193</v>
      </c>
      <c r="U779" s="47">
        <f t="shared" si="113"/>
        <v>1.3841032496595069</v>
      </c>
      <c r="V779" s="15">
        <f t="shared" si="114"/>
        <v>1.4352079483538978</v>
      </c>
      <c r="W779" s="15">
        <f t="shared" si="115"/>
        <v>1.3841032496595069</v>
      </c>
      <c r="X779" s="15"/>
      <c r="Y779" s="15">
        <v>1.3580000000000001</v>
      </c>
      <c r="Z779" s="56">
        <f t="shared" si="117"/>
        <v>1064.1032496595069</v>
      </c>
      <c r="AA779" s="7" t="s">
        <v>1489</v>
      </c>
      <c r="AB779" s="7">
        <v>2019</v>
      </c>
      <c r="AC779" s="7" t="s">
        <v>1043</v>
      </c>
      <c r="AD779" s="7" t="s">
        <v>1204</v>
      </c>
      <c r="AE779" s="17" t="s">
        <v>1205</v>
      </c>
    </row>
    <row r="780" spans="1:31" s="7" customFormat="1" ht="12" customHeight="1" x14ac:dyDescent="0.45">
      <c r="A780" s="7">
        <v>778</v>
      </c>
      <c r="B780" s="7" t="s">
        <v>912</v>
      </c>
      <c r="C780" s="7" t="s">
        <v>1052</v>
      </c>
      <c r="D780" s="7" t="s">
        <v>685</v>
      </c>
      <c r="E780" s="27">
        <v>12.666644444444399</v>
      </c>
      <c r="F780" s="27">
        <v>50.592222222222198</v>
      </c>
      <c r="G780" s="7" t="s">
        <v>98</v>
      </c>
      <c r="I780" s="7">
        <v>320</v>
      </c>
      <c r="J780" s="7">
        <v>320</v>
      </c>
      <c r="K780" s="16">
        <v>5.7</v>
      </c>
      <c r="L780" s="16">
        <v>33.4</v>
      </c>
      <c r="M780" s="27">
        <v>0.1032</v>
      </c>
      <c r="N780" s="32">
        <v>0.51227100000000003</v>
      </c>
      <c r="P780" s="16">
        <f t="shared" si="116"/>
        <v>-0.47534316217590245</v>
      </c>
      <c r="Q780" s="16">
        <f t="shared" si="110"/>
        <v>-7.1590479051497624</v>
      </c>
      <c r="R780" s="7">
        <v>-3.3</v>
      </c>
      <c r="S780" s="16">
        <f t="shared" si="111"/>
        <v>-3.3410916265529131</v>
      </c>
      <c r="T780" s="47">
        <f t="shared" si="112"/>
        <v>-3.3410916265529131</v>
      </c>
      <c r="U780" s="47">
        <f t="shared" si="113"/>
        <v>1.3497415650613673</v>
      </c>
      <c r="V780" s="15">
        <f t="shared" si="114"/>
        <v>1.2115105337659784</v>
      </c>
      <c r="W780" s="15">
        <f t="shared" si="115"/>
        <v>1.3497415650613673</v>
      </c>
      <c r="X780" s="15"/>
      <c r="Y780" s="15">
        <v>1.1579999999999999</v>
      </c>
      <c r="Z780" s="56">
        <f t="shared" si="117"/>
        <v>1029.7415650613673</v>
      </c>
      <c r="AA780" s="7" t="s">
        <v>1489</v>
      </c>
      <c r="AB780" s="7">
        <v>2019</v>
      </c>
      <c r="AC780" s="7" t="s">
        <v>1043</v>
      </c>
      <c r="AD780" s="7" t="s">
        <v>1204</v>
      </c>
      <c r="AE780" s="17" t="s">
        <v>1205</v>
      </c>
    </row>
    <row r="781" spans="1:31" s="7" customFormat="1" ht="12" customHeight="1" x14ac:dyDescent="0.45">
      <c r="A781" s="7">
        <v>779</v>
      </c>
      <c r="B781" s="7" t="s">
        <v>913</v>
      </c>
      <c r="C781" s="7" t="s">
        <v>1052</v>
      </c>
      <c r="D781" s="7" t="s">
        <v>685</v>
      </c>
      <c r="E781" s="27">
        <v>12.735472222222199</v>
      </c>
      <c r="F781" s="27">
        <v>50.567713888888903</v>
      </c>
      <c r="G781" s="7" t="s">
        <v>98</v>
      </c>
      <c r="I781" s="7">
        <v>320</v>
      </c>
      <c r="J781" s="7">
        <v>320</v>
      </c>
      <c r="K781" s="16">
        <v>6.6</v>
      </c>
      <c r="L781" s="16">
        <v>39.1</v>
      </c>
      <c r="M781" s="27">
        <v>0.10199999999999999</v>
      </c>
      <c r="N781" s="32">
        <v>0.51228799999999997</v>
      </c>
      <c r="P781" s="16">
        <f t="shared" si="116"/>
        <v>-0.48144382308083378</v>
      </c>
      <c r="Q781" s="16">
        <f t="shared" si="110"/>
        <v>-6.8274298822967872</v>
      </c>
      <c r="R781" s="7">
        <v>-3</v>
      </c>
      <c r="S781" s="16">
        <f t="shared" si="111"/>
        <v>-2.9604730953115297</v>
      </c>
      <c r="T781" s="47">
        <f t="shared" si="112"/>
        <v>-2.9604730953115297</v>
      </c>
      <c r="U781" s="47">
        <f t="shared" si="113"/>
        <v>1.3188355030806327</v>
      </c>
      <c r="V781" s="15">
        <f t="shared" si="114"/>
        <v>1.1754548737729289</v>
      </c>
      <c r="W781" s="15">
        <f t="shared" si="115"/>
        <v>1.3188355030806327</v>
      </c>
      <c r="X781" s="15"/>
      <c r="Y781" s="15">
        <v>1.1240000000000001</v>
      </c>
      <c r="Z781" s="56">
        <f t="shared" si="117"/>
        <v>998.83550308063263</v>
      </c>
      <c r="AA781" s="7" t="s">
        <v>1489</v>
      </c>
      <c r="AB781" s="7">
        <v>2019</v>
      </c>
      <c r="AC781" s="7" t="s">
        <v>1043</v>
      </c>
      <c r="AD781" s="7" t="s">
        <v>1204</v>
      </c>
      <c r="AE781" s="17" t="s">
        <v>1205</v>
      </c>
    </row>
    <row r="782" spans="1:31" s="7" customFormat="1" ht="12" customHeight="1" x14ac:dyDescent="0.45">
      <c r="A782" s="7">
        <v>780</v>
      </c>
      <c r="B782" s="7" t="s">
        <v>914</v>
      </c>
      <c r="C782" s="7" t="s">
        <v>1052</v>
      </c>
      <c r="D782" s="7" t="s">
        <v>685</v>
      </c>
      <c r="E782" s="27">
        <v>12.7834694444444</v>
      </c>
      <c r="F782" s="27">
        <v>50.533774999999999</v>
      </c>
      <c r="G782" s="7" t="s">
        <v>98</v>
      </c>
      <c r="I782" s="7">
        <v>320</v>
      </c>
      <c r="J782" s="7">
        <v>320</v>
      </c>
      <c r="K782" s="16">
        <v>2.1</v>
      </c>
      <c r="L782" s="16">
        <v>9.5</v>
      </c>
      <c r="M782" s="27">
        <v>0.1336</v>
      </c>
      <c r="N782" s="32">
        <v>0.51228300000000004</v>
      </c>
      <c r="P782" s="16">
        <f t="shared" si="116"/>
        <v>-0.32079308591764111</v>
      </c>
      <c r="Q782" s="16">
        <f t="shared" si="110"/>
        <v>-6.9249645948987748</v>
      </c>
      <c r="R782" s="7">
        <v>-4.3</v>
      </c>
      <c r="S782" s="16">
        <f t="shared" si="111"/>
        <v>-4.3483545288082812</v>
      </c>
      <c r="T782" s="47">
        <f t="shared" si="112"/>
        <v>-4.3483545288082812</v>
      </c>
      <c r="U782" s="47">
        <f t="shared" si="113"/>
        <v>1.4299808319704101</v>
      </c>
      <c r="V782" s="15">
        <f t="shared" si="114"/>
        <v>1.6461483452250705</v>
      </c>
      <c r="W782" s="15">
        <f t="shared" si="115"/>
        <v>1.4299808319704101</v>
      </c>
      <c r="X782" s="15"/>
      <c r="Y782" s="15">
        <v>1.546</v>
      </c>
      <c r="Z782" s="56">
        <f t="shared" si="117"/>
        <v>1109.9808319704102</v>
      </c>
      <c r="AA782" s="7" t="s">
        <v>1489</v>
      </c>
      <c r="AB782" s="7">
        <v>2019</v>
      </c>
      <c r="AC782" s="7" t="s">
        <v>1043</v>
      </c>
      <c r="AD782" s="7" t="s">
        <v>1204</v>
      </c>
      <c r="AE782" s="17" t="s">
        <v>1205</v>
      </c>
    </row>
    <row r="783" spans="1:31" s="7" customFormat="1" ht="12" customHeight="1" x14ac:dyDescent="0.45">
      <c r="A783" s="7">
        <v>781</v>
      </c>
      <c r="B783" s="7" t="s">
        <v>915</v>
      </c>
      <c r="C783" s="7" t="s">
        <v>1052</v>
      </c>
      <c r="D783" s="7" t="s">
        <v>685</v>
      </c>
      <c r="E783" s="27">
        <v>12.2604055555556</v>
      </c>
      <c r="F783" s="27">
        <v>50.4703083333333</v>
      </c>
      <c r="G783" s="7" t="s">
        <v>98</v>
      </c>
      <c r="I783" s="7">
        <v>320</v>
      </c>
      <c r="J783" s="7">
        <v>320</v>
      </c>
      <c r="K783" s="16">
        <v>5.5</v>
      </c>
      <c r="L783" s="16">
        <v>29.5</v>
      </c>
      <c r="M783" s="27">
        <v>0.11269999999999999</v>
      </c>
      <c r="N783" s="32">
        <v>0.512293</v>
      </c>
      <c r="P783" s="16">
        <f t="shared" si="116"/>
        <v>-0.4270462633451958</v>
      </c>
      <c r="Q783" s="16">
        <f t="shared" si="110"/>
        <v>-6.7298951696914688</v>
      </c>
      <c r="R783" s="7">
        <v>-3.3</v>
      </c>
      <c r="S783" s="16">
        <f t="shared" si="111"/>
        <v>-3.2998595825028558</v>
      </c>
      <c r="T783" s="47">
        <f t="shared" si="112"/>
        <v>-3.2998595825028558</v>
      </c>
      <c r="U783" s="47">
        <f t="shared" si="113"/>
        <v>1.3460484866047828</v>
      </c>
      <c r="V783" s="15">
        <f t="shared" si="114"/>
        <v>1.2919498459014314</v>
      </c>
      <c r="W783" s="15">
        <f t="shared" si="115"/>
        <v>1.3460484866047828</v>
      </c>
      <c r="X783" s="15"/>
      <c r="Y783" s="15">
        <v>1.2290000000000001</v>
      </c>
      <c r="Z783" s="56">
        <f t="shared" si="117"/>
        <v>1026.0484866047827</v>
      </c>
      <c r="AA783" s="7" t="s">
        <v>1489</v>
      </c>
      <c r="AB783" s="7">
        <v>2019</v>
      </c>
      <c r="AC783" s="7" t="s">
        <v>1043</v>
      </c>
      <c r="AD783" s="7" t="s">
        <v>1204</v>
      </c>
      <c r="AE783" s="17" t="s">
        <v>1205</v>
      </c>
    </row>
    <row r="784" spans="1:31" s="7" customFormat="1" ht="12" customHeight="1" x14ac:dyDescent="0.45">
      <c r="A784" s="7">
        <v>782</v>
      </c>
      <c r="B784" s="7" t="s">
        <v>916</v>
      </c>
      <c r="C784" s="7" t="s">
        <v>1052</v>
      </c>
      <c r="D784" s="7" t="s">
        <v>685</v>
      </c>
      <c r="E784" s="27">
        <v>12.2866472222222</v>
      </c>
      <c r="F784" s="27">
        <v>50.488408333333297</v>
      </c>
      <c r="G784" s="7" t="s">
        <v>98</v>
      </c>
      <c r="I784" s="7">
        <v>320</v>
      </c>
      <c r="J784" s="7">
        <v>320</v>
      </c>
      <c r="K784" s="16">
        <v>2.2000000000000002</v>
      </c>
      <c r="L784" s="16">
        <v>11.5</v>
      </c>
      <c r="M784" s="27">
        <v>0.11559999999999999</v>
      </c>
      <c r="N784" s="32">
        <v>0.51227900000000004</v>
      </c>
      <c r="P784" s="16">
        <f t="shared" si="116"/>
        <v>-0.41230299949161164</v>
      </c>
      <c r="Q784" s="16">
        <f t="shared" si="110"/>
        <v>-7.0029923649828074</v>
      </c>
      <c r="R784" s="7">
        <v>-3.7</v>
      </c>
      <c r="S784" s="16">
        <f t="shared" si="111"/>
        <v>-3.6913746730661829</v>
      </c>
      <c r="T784" s="47">
        <f t="shared" si="112"/>
        <v>-3.6913746730661829</v>
      </c>
      <c r="U784" s="47">
        <f t="shared" si="113"/>
        <v>1.3777264859719021</v>
      </c>
      <c r="V784" s="15">
        <f t="shared" si="114"/>
        <v>1.3516072413114686</v>
      </c>
      <c r="W784" s="15">
        <f t="shared" si="115"/>
        <v>1.3777264859719021</v>
      </c>
      <c r="X784" s="15"/>
      <c r="Y784" s="15">
        <v>1.284</v>
      </c>
      <c r="Z784" s="56">
        <f t="shared" si="117"/>
        <v>1057.7264859719021</v>
      </c>
      <c r="AA784" s="7" t="s">
        <v>1489</v>
      </c>
      <c r="AB784" s="7">
        <v>2019</v>
      </c>
      <c r="AC784" s="7" t="s">
        <v>1043</v>
      </c>
      <c r="AD784" s="7" t="s">
        <v>1204</v>
      </c>
      <c r="AE784" s="17" t="s">
        <v>1205</v>
      </c>
    </row>
    <row r="785" spans="1:31" s="7" customFormat="1" ht="12" customHeight="1" x14ac:dyDescent="0.45">
      <c r="A785" s="7">
        <v>783</v>
      </c>
      <c r="B785" s="7" t="s">
        <v>917</v>
      </c>
      <c r="C785" s="7" t="s">
        <v>1052</v>
      </c>
      <c r="D785" s="7" t="s">
        <v>685</v>
      </c>
      <c r="E785" s="27">
        <v>12.3074388888889</v>
      </c>
      <c r="F785" s="27">
        <v>50.478105555555601</v>
      </c>
      <c r="G785" s="7" t="s">
        <v>98</v>
      </c>
      <c r="I785" s="7">
        <v>320</v>
      </c>
      <c r="J785" s="7">
        <v>320</v>
      </c>
      <c r="K785" s="16">
        <v>0.7</v>
      </c>
      <c r="L785" s="16">
        <v>2.1</v>
      </c>
      <c r="M785" s="27">
        <v>0.20150000000000001</v>
      </c>
      <c r="N785" s="32">
        <v>0.51242100000000002</v>
      </c>
      <c r="P785" s="16">
        <f t="shared" si="116"/>
        <v>2.440264361972555E-2</v>
      </c>
      <c r="Q785" s="16">
        <f t="shared" si="110"/>
        <v>-4.2330065270235195</v>
      </c>
      <c r="R785" s="7">
        <v>-4.4000000000000004</v>
      </c>
      <c r="S785" s="16">
        <f t="shared" si="111"/>
        <v>-4.429008560577155</v>
      </c>
      <c r="T785" s="47">
        <f t="shared" si="112"/>
        <v>-4.429008560577155</v>
      </c>
      <c r="U785" s="47">
        <f t="shared" si="113"/>
        <v>1.4029525325648207</v>
      </c>
      <c r="V785" s="15">
        <f t="shared" si="114"/>
        <v>8.8741435066060941</v>
      </c>
      <c r="W785" s="15">
        <f t="shared" si="115"/>
        <v>1.4029525325648207</v>
      </c>
      <c r="X785" s="15"/>
      <c r="Y785" s="15">
        <v>1.4</v>
      </c>
      <c r="Z785" s="56">
        <f t="shared" si="117"/>
        <v>1082.9525325648206</v>
      </c>
      <c r="AA785" s="7" t="s">
        <v>1489</v>
      </c>
      <c r="AB785" s="7">
        <v>2019</v>
      </c>
      <c r="AC785" s="7" t="s">
        <v>1043</v>
      </c>
      <c r="AD785" s="7" t="s">
        <v>1204</v>
      </c>
      <c r="AE785" s="17" t="s">
        <v>1205</v>
      </c>
    </row>
    <row r="786" spans="1:31" s="7" customFormat="1" ht="12" customHeight="1" x14ac:dyDescent="0.45">
      <c r="A786" s="7">
        <v>784</v>
      </c>
      <c r="B786" s="7" t="s">
        <v>918</v>
      </c>
      <c r="C786" s="7" t="s">
        <v>1052</v>
      </c>
      <c r="D786" s="7" t="s">
        <v>685</v>
      </c>
      <c r="E786" s="27">
        <v>12.3437388888889</v>
      </c>
      <c r="F786" s="27">
        <v>50.529249999999998</v>
      </c>
      <c r="G786" s="7" t="s">
        <v>98</v>
      </c>
      <c r="I786" s="7">
        <v>320</v>
      </c>
      <c r="J786" s="7">
        <v>320</v>
      </c>
      <c r="K786" s="16">
        <v>2.2999999999999998</v>
      </c>
      <c r="L786" s="16">
        <v>11.9</v>
      </c>
      <c r="M786" s="27">
        <v>0.1168</v>
      </c>
      <c r="N786" s="32">
        <v>0.51227900000000004</v>
      </c>
      <c r="P786" s="16">
        <f t="shared" si="116"/>
        <v>-0.40620233858668031</v>
      </c>
      <c r="Q786" s="16">
        <f t="shared" si="110"/>
        <v>-7.0029923649828074</v>
      </c>
      <c r="R786" s="7">
        <v>-3.7</v>
      </c>
      <c r="S786" s="16">
        <f t="shared" si="111"/>
        <v>-3.7403751814545911</v>
      </c>
      <c r="T786" s="47">
        <f t="shared" si="112"/>
        <v>-3.7403751814545911</v>
      </c>
      <c r="U786" s="47">
        <f t="shared" si="113"/>
        <v>1.381650990266674</v>
      </c>
      <c r="V786" s="15">
        <f t="shared" si="114"/>
        <v>1.368270742335989</v>
      </c>
      <c r="W786" s="15">
        <f t="shared" si="115"/>
        <v>1.381650990266674</v>
      </c>
      <c r="X786" s="15"/>
      <c r="Y786" s="15">
        <v>1.2989999999999999</v>
      </c>
      <c r="Z786" s="56">
        <f t="shared" si="117"/>
        <v>1061.6509902666739</v>
      </c>
      <c r="AA786" s="7" t="s">
        <v>1489</v>
      </c>
      <c r="AB786" s="7">
        <v>2019</v>
      </c>
      <c r="AC786" s="7" t="s">
        <v>1043</v>
      </c>
      <c r="AD786" s="7" t="s">
        <v>1204</v>
      </c>
      <c r="AE786" s="17" t="s">
        <v>1205</v>
      </c>
    </row>
    <row r="787" spans="1:31" s="7" customFormat="1" ht="12" customHeight="1" x14ac:dyDescent="0.45">
      <c r="A787" s="7">
        <v>785</v>
      </c>
      <c r="B787" s="7" t="s">
        <v>919</v>
      </c>
      <c r="C787" s="7" t="s">
        <v>1052</v>
      </c>
      <c r="D787" s="7" t="s">
        <v>685</v>
      </c>
      <c r="E787" s="27">
        <v>12.513019444444399</v>
      </c>
      <c r="F787" s="27">
        <v>50.589583333333302</v>
      </c>
      <c r="G787" s="7" t="s">
        <v>98</v>
      </c>
      <c r="I787" s="7">
        <v>320</v>
      </c>
      <c r="J787" s="7">
        <v>320</v>
      </c>
      <c r="K787" s="16">
        <v>4.2</v>
      </c>
      <c r="L787" s="16">
        <v>20.2</v>
      </c>
      <c r="M787" s="27">
        <v>0.12570000000000001</v>
      </c>
      <c r="N787" s="32">
        <v>0.51231899999999997</v>
      </c>
      <c r="P787" s="16">
        <f t="shared" si="116"/>
        <v>-0.36095577020843927</v>
      </c>
      <c r="Q787" s="16">
        <f t="shared" si="110"/>
        <v>-6.2227146641502529</v>
      </c>
      <c r="R787" s="7">
        <v>-3.3</v>
      </c>
      <c r="S787" s="16">
        <f t="shared" si="111"/>
        <v>-3.3235179178360683</v>
      </c>
      <c r="T787" s="47">
        <f t="shared" si="112"/>
        <v>-3.3235179178360683</v>
      </c>
      <c r="U787" s="47">
        <f t="shared" si="113"/>
        <v>1.34737343880122</v>
      </c>
      <c r="V787" s="15">
        <f t="shared" si="114"/>
        <v>1.4371366510863492</v>
      </c>
      <c r="W787" s="15">
        <f t="shared" si="115"/>
        <v>1.34737343880122</v>
      </c>
      <c r="X787" s="15"/>
      <c r="Y787" s="15">
        <v>1.357</v>
      </c>
      <c r="Z787" s="56">
        <f t="shared" si="117"/>
        <v>1027.3734388012199</v>
      </c>
      <c r="AA787" s="7" t="s">
        <v>1489</v>
      </c>
      <c r="AB787" s="7">
        <v>2019</v>
      </c>
      <c r="AC787" s="7" t="s">
        <v>1043</v>
      </c>
      <c r="AD787" s="7" t="s">
        <v>1204</v>
      </c>
      <c r="AE787" s="17" t="s">
        <v>1205</v>
      </c>
    </row>
    <row r="788" spans="1:31" s="7" customFormat="1" ht="12" customHeight="1" x14ac:dyDescent="0.45">
      <c r="A788" s="7">
        <v>786</v>
      </c>
      <c r="B788" s="7" t="s">
        <v>920</v>
      </c>
      <c r="C788" s="7" t="s">
        <v>1052</v>
      </c>
      <c r="D788" s="7" t="s">
        <v>685</v>
      </c>
      <c r="E788" s="27">
        <v>12.53335</v>
      </c>
      <c r="F788" s="27">
        <v>50.607833333333303</v>
      </c>
      <c r="G788" s="7" t="s">
        <v>98</v>
      </c>
      <c r="I788" s="7">
        <v>320</v>
      </c>
      <c r="J788" s="7">
        <v>320</v>
      </c>
      <c r="K788" s="16">
        <v>6.5</v>
      </c>
      <c r="L788" s="16">
        <v>32.200000000000003</v>
      </c>
      <c r="M788" s="27">
        <v>0.122</v>
      </c>
      <c r="N788" s="32">
        <v>0.51230799999999999</v>
      </c>
      <c r="P788" s="16">
        <f t="shared" si="116"/>
        <v>-0.37976614133197772</v>
      </c>
      <c r="Q788" s="16">
        <f t="shared" si="110"/>
        <v>-6.4372910318788445</v>
      </c>
      <c r="R788" s="7">
        <v>-3.4</v>
      </c>
      <c r="S788" s="16">
        <f t="shared" si="111"/>
        <v>-3.3870093847003995</v>
      </c>
      <c r="T788" s="47">
        <f t="shared" si="112"/>
        <v>-3.3870093847003995</v>
      </c>
      <c r="U788" s="47">
        <f t="shared" si="113"/>
        <v>1.3527155461899041</v>
      </c>
      <c r="V788" s="15">
        <f t="shared" si="114"/>
        <v>1.397586583893772</v>
      </c>
      <c r="W788" s="15">
        <f t="shared" si="115"/>
        <v>1.3527155461899041</v>
      </c>
      <c r="X788" s="15"/>
      <c r="Y788" s="15">
        <v>1.323</v>
      </c>
      <c r="Z788" s="56">
        <f t="shared" si="117"/>
        <v>1032.715546189904</v>
      </c>
      <c r="AA788" s="7" t="s">
        <v>1489</v>
      </c>
      <c r="AB788" s="7">
        <v>2019</v>
      </c>
      <c r="AC788" s="7" t="s">
        <v>1043</v>
      </c>
      <c r="AD788" s="7" t="s">
        <v>1204</v>
      </c>
      <c r="AE788" s="17" t="s">
        <v>1205</v>
      </c>
    </row>
    <row r="789" spans="1:31" s="7" customFormat="1" ht="12" customHeight="1" x14ac:dyDescent="0.45">
      <c r="A789" s="7">
        <v>787</v>
      </c>
      <c r="B789" s="7" t="s">
        <v>921</v>
      </c>
      <c r="C789" s="7" t="s">
        <v>1052</v>
      </c>
      <c r="D789" s="7" t="s">
        <v>685</v>
      </c>
      <c r="E789" s="27">
        <v>12.562241666666701</v>
      </c>
      <c r="F789" s="27">
        <v>50.613541666666698</v>
      </c>
      <c r="G789" s="7" t="s">
        <v>98</v>
      </c>
      <c r="I789" s="7">
        <v>320</v>
      </c>
      <c r="J789" s="7">
        <v>320</v>
      </c>
      <c r="K789" s="16">
        <v>7.3</v>
      </c>
      <c r="L789" s="16">
        <v>37</v>
      </c>
      <c r="M789" s="27">
        <v>0.1193</v>
      </c>
      <c r="N789" s="32">
        <v>0.51226899999999997</v>
      </c>
      <c r="P789" s="16">
        <f t="shared" si="116"/>
        <v>-0.39349262836807319</v>
      </c>
      <c r="Q789" s="16">
        <f t="shared" si="110"/>
        <v>-7.1980617901923338</v>
      </c>
      <c r="R789" s="7">
        <v>-4</v>
      </c>
      <c r="S789" s="16">
        <f t="shared" si="111"/>
        <v>-4.0375289991399699</v>
      </c>
      <c r="T789" s="47">
        <f t="shared" si="112"/>
        <v>-4.0375289991399699</v>
      </c>
      <c r="U789" s="47">
        <f t="shared" si="113"/>
        <v>1.4056532238778388</v>
      </c>
      <c r="V789" s="15">
        <f t="shared" si="114"/>
        <v>1.4203894835696642</v>
      </c>
      <c r="W789" s="15">
        <f t="shared" si="115"/>
        <v>1.4056532238778388</v>
      </c>
      <c r="X789" s="15"/>
      <c r="Y789" s="15">
        <v>1.347</v>
      </c>
      <c r="Z789" s="56">
        <f t="shared" si="117"/>
        <v>1085.6532238778389</v>
      </c>
      <c r="AA789" s="7" t="s">
        <v>1489</v>
      </c>
      <c r="AB789" s="7">
        <v>2019</v>
      </c>
      <c r="AC789" s="7" t="s">
        <v>1043</v>
      </c>
      <c r="AD789" s="7" t="s">
        <v>1204</v>
      </c>
      <c r="AE789" s="17" t="s">
        <v>1205</v>
      </c>
    </row>
    <row r="790" spans="1:31" s="7" customFormat="1" ht="12" customHeight="1" x14ac:dyDescent="0.45">
      <c r="A790" s="7">
        <v>788</v>
      </c>
      <c r="B790" s="7" t="s">
        <v>922</v>
      </c>
      <c r="C790" s="7" t="s">
        <v>1052</v>
      </c>
      <c r="D790" s="7" t="s">
        <v>685</v>
      </c>
      <c r="E790" s="27">
        <v>12.6655833333333</v>
      </c>
      <c r="F790" s="27">
        <v>50.5368472222222</v>
      </c>
      <c r="G790" s="7" t="s">
        <v>98</v>
      </c>
      <c r="I790" s="7">
        <v>320</v>
      </c>
      <c r="J790" s="7">
        <v>320</v>
      </c>
      <c r="K790" s="16">
        <v>0.7</v>
      </c>
      <c r="L790" s="16">
        <v>2.2000000000000002</v>
      </c>
      <c r="M790" s="27">
        <v>0.1895</v>
      </c>
      <c r="N790" s="32">
        <v>0.51246599999999998</v>
      </c>
      <c r="P790" s="16">
        <f t="shared" si="116"/>
        <v>-3.6603965429588214E-2</v>
      </c>
      <c r="Q790" s="16">
        <f t="shared" si="110"/>
        <v>-3.3551941135867569</v>
      </c>
      <c r="R790" s="7">
        <v>-3.1</v>
      </c>
      <c r="S790" s="16">
        <f t="shared" si="111"/>
        <v>-3.0611910632563042</v>
      </c>
      <c r="T790" s="47">
        <f t="shared" si="112"/>
        <v>-3.0611910632563042</v>
      </c>
      <c r="U790" s="47">
        <f t="shared" si="113"/>
        <v>1.3139272235113033</v>
      </c>
      <c r="V790" s="15">
        <f t="shared" si="114"/>
        <v>4.2618338669928555</v>
      </c>
      <c r="W790" s="15">
        <f t="shared" si="115"/>
        <v>1.3139272235113033</v>
      </c>
      <c r="X790" s="15"/>
      <c r="Y790" s="15">
        <v>1.42</v>
      </c>
      <c r="Z790" s="56">
        <f t="shared" si="117"/>
        <v>993.92722351130328</v>
      </c>
      <c r="AA790" s="7" t="s">
        <v>1489</v>
      </c>
      <c r="AB790" s="7">
        <v>2019</v>
      </c>
      <c r="AC790" s="7" t="s">
        <v>1043</v>
      </c>
      <c r="AD790" s="7" t="s">
        <v>1204</v>
      </c>
      <c r="AE790" s="17" t="s">
        <v>1205</v>
      </c>
    </row>
    <row r="791" spans="1:31" s="7" customFormat="1" ht="12" customHeight="1" x14ac:dyDescent="0.45">
      <c r="A791" s="7">
        <v>789</v>
      </c>
      <c r="B791" s="7" t="s">
        <v>923</v>
      </c>
      <c r="C791" s="7" t="s">
        <v>1052</v>
      </c>
      <c r="D791" s="7" t="s">
        <v>685</v>
      </c>
      <c r="E791" s="27">
        <v>12.598608333333299</v>
      </c>
      <c r="F791" s="27">
        <v>50.4282416666667</v>
      </c>
      <c r="G791" s="7" t="s">
        <v>98</v>
      </c>
      <c r="I791" s="7">
        <v>320</v>
      </c>
      <c r="J791" s="7">
        <v>320</v>
      </c>
      <c r="K791" s="16">
        <v>1.8</v>
      </c>
      <c r="L791" s="16">
        <v>6.9</v>
      </c>
      <c r="M791" s="27">
        <v>0.15770000000000001</v>
      </c>
      <c r="N791" s="32">
        <v>0.51233399999999996</v>
      </c>
      <c r="P791" s="16">
        <f t="shared" si="116"/>
        <v>-0.19827147941026946</v>
      </c>
      <c r="Q791" s="16">
        <f t="shared" si="110"/>
        <v>-5.9301105263376286</v>
      </c>
      <c r="R791" s="7">
        <v>-4.3</v>
      </c>
      <c r="S791" s="16">
        <f t="shared" si="111"/>
        <v>-4.3375940037143446</v>
      </c>
      <c r="T791" s="47">
        <f t="shared" si="112"/>
        <v>-4.3375940037143446</v>
      </c>
      <c r="U791" s="47">
        <f t="shared" si="113"/>
        <v>1.4265233488572364</v>
      </c>
      <c r="V791" s="15">
        <f t="shared" si="114"/>
        <v>2.2119702546763929</v>
      </c>
      <c r="W791" s="15">
        <f t="shared" si="115"/>
        <v>1.4265233488572364</v>
      </c>
      <c r="X791" s="15"/>
      <c r="Y791" s="15">
        <v>1.42</v>
      </c>
      <c r="Z791" s="56">
        <f t="shared" si="117"/>
        <v>1106.5233488572364</v>
      </c>
      <c r="AA791" s="7" t="s">
        <v>1489</v>
      </c>
      <c r="AB791" s="7">
        <v>2019</v>
      </c>
      <c r="AC791" s="7" t="s">
        <v>1043</v>
      </c>
      <c r="AD791" s="7" t="s">
        <v>1204</v>
      </c>
      <c r="AE791" s="17" t="s">
        <v>1205</v>
      </c>
    </row>
    <row r="792" spans="1:31" s="7" customFormat="1" ht="12" customHeight="1" x14ac:dyDescent="0.45">
      <c r="A792" s="7">
        <v>790</v>
      </c>
      <c r="B792" s="7" t="s">
        <v>924</v>
      </c>
      <c r="C792" s="7" t="s">
        <v>1052</v>
      </c>
      <c r="D792" s="7" t="s">
        <v>685</v>
      </c>
      <c r="E792" s="27">
        <v>12.568005555555599</v>
      </c>
      <c r="F792" s="27">
        <v>50.493755555555602</v>
      </c>
      <c r="G792" s="7" t="s">
        <v>98</v>
      </c>
      <c r="I792" s="7">
        <v>320</v>
      </c>
      <c r="J792" s="7">
        <v>320</v>
      </c>
      <c r="K792" s="16">
        <v>4.0999999999999996</v>
      </c>
      <c r="L792" s="16">
        <v>18.2</v>
      </c>
      <c r="M792" s="27">
        <v>0.13619999999999999</v>
      </c>
      <c r="N792" s="32">
        <v>0.51222299999999998</v>
      </c>
      <c r="P792" s="16">
        <f t="shared" si="116"/>
        <v>-0.30757498729028987</v>
      </c>
      <c r="Q792" s="16">
        <f t="shared" si="110"/>
        <v>-8.0953811461514924</v>
      </c>
      <c r="R792" s="7">
        <v>-5.6</v>
      </c>
      <c r="S792" s="16">
        <f t="shared" si="111"/>
        <v>-5.6249388482358835</v>
      </c>
      <c r="T792" s="47">
        <f t="shared" si="112"/>
        <v>-5.6249388482358835</v>
      </c>
      <c r="U792" s="47">
        <f t="shared" si="113"/>
        <v>1.5331452897337321</v>
      </c>
      <c r="V792" s="15">
        <f t="shared" si="114"/>
        <v>1.818091661209738</v>
      </c>
      <c r="W792" s="15">
        <f t="shared" si="115"/>
        <v>1.5331452897337321</v>
      </c>
      <c r="X792" s="15"/>
      <c r="Y792" s="15">
        <v>1.704</v>
      </c>
      <c r="Z792" s="56">
        <f t="shared" si="117"/>
        <v>1213.1452897337322</v>
      </c>
      <c r="AA792" s="7" t="s">
        <v>1489</v>
      </c>
      <c r="AB792" s="7">
        <v>2019</v>
      </c>
      <c r="AC792" s="7" t="s">
        <v>1043</v>
      </c>
      <c r="AD792" s="7" t="s">
        <v>1204</v>
      </c>
      <c r="AE792" s="17" t="s">
        <v>1205</v>
      </c>
    </row>
    <row r="793" spans="1:31" s="7" customFormat="1" ht="12" customHeight="1" x14ac:dyDescent="0.45">
      <c r="A793" s="7">
        <v>791</v>
      </c>
      <c r="B793" s="7" t="s">
        <v>925</v>
      </c>
      <c r="C793" s="7" t="s">
        <v>1052</v>
      </c>
      <c r="D793" s="7" t="s">
        <v>685</v>
      </c>
      <c r="E793" s="27">
        <v>12.558491666666701</v>
      </c>
      <c r="F793" s="27">
        <v>50.499647222222201</v>
      </c>
      <c r="G793" s="7" t="s">
        <v>98</v>
      </c>
      <c r="I793" s="7">
        <v>320</v>
      </c>
      <c r="J793" s="7">
        <v>320</v>
      </c>
      <c r="K793" s="16">
        <v>4.2</v>
      </c>
      <c r="L793" s="16">
        <v>17.399999999999999</v>
      </c>
      <c r="M793" s="27">
        <v>0.1459</v>
      </c>
      <c r="N793" s="32">
        <v>0.51227800000000001</v>
      </c>
      <c r="P793" s="16">
        <f t="shared" si="116"/>
        <v>-0.25826131164209465</v>
      </c>
      <c r="Q793" s="16">
        <f t="shared" si="110"/>
        <v>-7.0224993075040931</v>
      </c>
      <c r="R793" s="7">
        <v>-5</v>
      </c>
      <c r="S793" s="16">
        <f t="shared" si="111"/>
        <v>-4.9481444523947893</v>
      </c>
      <c r="T793" s="47">
        <f t="shared" si="112"/>
        <v>-4.9481444523947893</v>
      </c>
      <c r="U793" s="47">
        <f t="shared" si="113"/>
        <v>1.4773970424872307</v>
      </c>
      <c r="V793" s="15">
        <f t="shared" si="114"/>
        <v>1.9540293672604252</v>
      </c>
      <c r="W793" s="15">
        <f t="shared" si="115"/>
        <v>1.4773970424872307</v>
      </c>
      <c r="X793" s="15"/>
      <c r="Y793" s="15">
        <v>1.8149999999999999</v>
      </c>
      <c r="Z793" s="56">
        <f t="shared" si="117"/>
        <v>1157.3970424872307</v>
      </c>
      <c r="AA793" s="7" t="s">
        <v>1489</v>
      </c>
      <c r="AB793" s="7">
        <v>2019</v>
      </c>
      <c r="AC793" s="7" t="s">
        <v>1043</v>
      </c>
      <c r="AD793" s="7" t="s">
        <v>1204</v>
      </c>
      <c r="AE793" s="17" t="s">
        <v>1205</v>
      </c>
    </row>
    <row r="794" spans="1:31" s="7" customFormat="1" ht="12" customHeight="1" x14ac:dyDescent="0.45">
      <c r="A794" s="7">
        <v>792</v>
      </c>
      <c r="B794" s="7" t="s">
        <v>926</v>
      </c>
      <c r="C794" s="7" t="s">
        <v>1052</v>
      </c>
      <c r="D794" s="7" t="s">
        <v>1313</v>
      </c>
      <c r="E794" s="27">
        <v>9.1897222222222208</v>
      </c>
      <c r="F794" s="27">
        <v>49.947222222222202</v>
      </c>
      <c r="G794" s="7" t="s">
        <v>98</v>
      </c>
      <c r="H794" s="7" t="s">
        <v>927</v>
      </c>
      <c r="I794" s="7">
        <v>330</v>
      </c>
      <c r="J794" s="7">
        <v>330</v>
      </c>
      <c r="K794" s="16"/>
      <c r="L794" s="16"/>
      <c r="M794" s="27">
        <v>0.11260000000000001</v>
      </c>
      <c r="N794" s="32">
        <v>0.51230399999999998</v>
      </c>
      <c r="P794" s="16">
        <f t="shared" si="116"/>
        <v>-0.42755465175394003</v>
      </c>
      <c r="Q794" s="16">
        <f t="shared" si="110"/>
        <v>-6.5153188019628772</v>
      </c>
      <c r="R794" s="7">
        <v>-3</v>
      </c>
      <c r="S794" s="16">
        <f t="shared" si="111"/>
        <v>-2.9738836214849922</v>
      </c>
      <c r="T794" s="47">
        <f t="shared" si="112"/>
        <v>-2.9738836214849922</v>
      </c>
      <c r="U794" s="47">
        <f t="shared" si="113"/>
        <v>1.3277205052904071</v>
      </c>
      <c r="V794" s="15">
        <f t="shared" si="114"/>
        <v>1.2741797102830297</v>
      </c>
      <c r="W794" s="15">
        <f t="shared" si="115"/>
        <v>1.3277205052904071</v>
      </c>
      <c r="X794" s="15"/>
      <c r="Y794" s="15">
        <v>1.32</v>
      </c>
      <c r="Z794" s="56">
        <f t="shared" si="117"/>
        <v>997.72050529040712</v>
      </c>
      <c r="AA794" s="7" t="s">
        <v>1464</v>
      </c>
      <c r="AB794" s="7">
        <v>2012</v>
      </c>
      <c r="AC794" s="7" t="s">
        <v>1037</v>
      </c>
      <c r="AD794" s="7" t="s">
        <v>1206</v>
      </c>
      <c r="AE794" s="17" t="s">
        <v>1207</v>
      </c>
    </row>
    <row r="795" spans="1:31" s="7" customFormat="1" ht="12" customHeight="1" x14ac:dyDescent="0.45">
      <c r="A795" s="7">
        <v>793</v>
      </c>
      <c r="B795" s="7" t="s">
        <v>928</v>
      </c>
      <c r="C795" s="7" t="s">
        <v>1052</v>
      </c>
      <c r="D795" s="7" t="s">
        <v>1313</v>
      </c>
      <c r="E795" s="27">
        <v>9.2558333333333298</v>
      </c>
      <c r="F795" s="27">
        <v>49.9588888888889</v>
      </c>
      <c r="G795" s="7" t="s">
        <v>98</v>
      </c>
      <c r="H795" s="7" t="s">
        <v>927</v>
      </c>
      <c r="I795" s="7">
        <v>330</v>
      </c>
      <c r="J795" s="7">
        <v>330</v>
      </c>
      <c r="K795" s="16"/>
      <c r="L795" s="16"/>
      <c r="M795" s="27">
        <v>0.1004</v>
      </c>
      <c r="N795" s="32">
        <v>0.51231300000000002</v>
      </c>
      <c r="P795" s="16">
        <f t="shared" si="116"/>
        <v>-0.48957803762074226</v>
      </c>
      <c r="Q795" s="16">
        <f t="shared" si="110"/>
        <v>-6.3397563192746365</v>
      </c>
      <c r="R795" s="7">
        <v>-2.2999999999999998</v>
      </c>
      <c r="S795" s="16">
        <f t="shared" si="111"/>
        <v>-2.2845814336620283</v>
      </c>
      <c r="T795" s="47">
        <f t="shared" si="112"/>
        <v>-2.2845814336620283</v>
      </c>
      <c r="U795" s="47">
        <f t="shared" si="113"/>
        <v>1.2720655532174379</v>
      </c>
      <c r="V795" s="15">
        <f t="shared" si="114"/>
        <v>1.1254301556126078</v>
      </c>
      <c r="W795" s="15">
        <f t="shared" si="115"/>
        <v>1.2720655532174379</v>
      </c>
      <c r="X795" s="15"/>
      <c r="Y795" s="15">
        <v>1.26</v>
      </c>
      <c r="Z795" s="56">
        <f t="shared" si="117"/>
        <v>942.06555321743781</v>
      </c>
      <c r="AA795" s="7" t="s">
        <v>1464</v>
      </c>
      <c r="AB795" s="7">
        <v>2012</v>
      </c>
      <c r="AC795" s="7" t="s">
        <v>1037</v>
      </c>
      <c r="AD795" s="7" t="s">
        <v>1206</v>
      </c>
      <c r="AE795" s="17" t="s">
        <v>1207</v>
      </c>
    </row>
    <row r="796" spans="1:31" s="7" customFormat="1" ht="12" customHeight="1" x14ac:dyDescent="0.45">
      <c r="A796" s="7">
        <v>794</v>
      </c>
      <c r="B796" s="7" t="s">
        <v>929</v>
      </c>
      <c r="C796" s="7" t="s">
        <v>1052</v>
      </c>
      <c r="D796" s="7" t="s">
        <v>1313</v>
      </c>
      <c r="E796" s="27">
        <v>9.2369444444444397</v>
      </c>
      <c r="F796" s="27">
        <v>49.946111111111101</v>
      </c>
      <c r="G796" s="7" t="s">
        <v>98</v>
      </c>
      <c r="H796" s="7" t="s">
        <v>927</v>
      </c>
      <c r="I796" s="7">
        <v>330</v>
      </c>
      <c r="J796" s="7">
        <v>330</v>
      </c>
      <c r="K796" s="16"/>
      <c r="L796" s="16"/>
      <c r="M796" s="27">
        <v>9.64E-2</v>
      </c>
      <c r="N796" s="32">
        <v>0.51227900000000004</v>
      </c>
      <c r="P796" s="16">
        <f t="shared" si="116"/>
        <v>-0.50991357397051351</v>
      </c>
      <c r="Q796" s="16">
        <f t="shared" si="110"/>
        <v>-7.0029923649828074</v>
      </c>
      <c r="R796" s="7">
        <v>-2.8</v>
      </c>
      <c r="S796" s="16">
        <f t="shared" si="111"/>
        <v>-2.7793782317850431</v>
      </c>
      <c r="T796" s="47">
        <f t="shared" si="112"/>
        <v>-2.7793782317850431</v>
      </c>
      <c r="U796" s="47">
        <f t="shared" si="113"/>
        <v>1.3124147316774817</v>
      </c>
      <c r="V796" s="15">
        <f t="shared" si="114"/>
        <v>1.1311884312520231</v>
      </c>
      <c r="W796" s="15">
        <f t="shared" si="115"/>
        <v>1.3124147316774817</v>
      </c>
      <c r="X796" s="15"/>
      <c r="Y796" s="15">
        <v>1.3</v>
      </c>
      <c r="Z796" s="56">
        <f t="shared" si="117"/>
        <v>982.41473167748177</v>
      </c>
      <c r="AA796" s="7" t="s">
        <v>1464</v>
      </c>
      <c r="AB796" s="7">
        <v>2012</v>
      </c>
      <c r="AC796" s="7" t="s">
        <v>1037</v>
      </c>
      <c r="AD796" s="7" t="s">
        <v>1206</v>
      </c>
      <c r="AE796" s="17" t="s">
        <v>1207</v>
      </c>
    </row>
    <row r="797" spans="1:31" s="7" customFormat="1" ht="12" customHeight="1" x14ac:dyDescent="0.45">
      <c r="A797" s="7">
        <v>795</v>
      </c>
      <c r="B797" s="7" t="s">
        <v>930</v>
      </c>
      <c r="C797" s="7" t="s">
        <v>1052</v>
      </c>
      <c r="D797" s="7" t="s">
        <v>1313</v>
      </c>
      <c r="E797" s="27">
        <v>9.3013888888888907</v>
      </c>
      <c r="F797" s="27">
        <v>49.968055555555601</v>
      </c>
      <c r="G797" s="7" t="s">
        <v>98</v>
      </c>
      <c r="H797" s="7" t="s">
        <v>927</v>
      </c>
      <c r="I797" s="7">
        <v>330</v>
      </c>
      <c r="J797" s="7">
        <v>330</v>
      </c>
      <c r="K797" s="16"/>
      <c r="L797" s="16"/>
      <c r="M797" s="27">
        <v>9.9099999999999994E-2</v>
      </c>
      <c r="N797" s="32">
        <v>0.51230399999999998</v>
      </c>
      <c r="P797" s="16">
        <f t="shared" si="116"/>
        <v>-0.49618708693441793</v>
      </c>
      <c r="Q797" s="16">
        <f t="shared" si="110"/>
        <v>-6.5153188019628772</v>
      </c>
      <c r="R797" s="7">
        <v>-2.4</v>
      </c>
      <c r="S797" s="16">
        <f t="shared" si="111"/>
        <v>-2.4054011608850923</v>
      </c>
      <c r="T797" s="47">
        <f t="shared" si="112"/>
        <v>-2.4054011608850923</v>
      </c>
      <c r="U797" s="47">
        <f t="shared" si="113"/>
        <v>1.281926412984673</v>
      </c>
      <c r="V797" s="15">
        <f t="shared" si="114"/>
        <v>1.1246305636537042</v>
      </c>
      <c r="W797" s="15">
        <f t="shared" si="115"/>
        <v>1.281926412984673</v>
      </c>
      <c r="X797" s="15"/>
      <c r="Y797" s="15">
        <v>1.27</v>
      </c>
      <c r="Z797" s="56">
        <f t="shared" si="117"/>
        <v>951.92641298467311</v>
      </c>
      <c r="AA797" s="7" t="s">
        <v>1464</v>
      </c>
      <c r="AB797" s="7">
        <v>2012</v>
      </c>
      <c r="AC797" s="7" t="s">
        <v>1037</v>
      </c>
      <c r="AD797" s="7" t="s">
        <v>1206</v>
      </c>
      <c r="AE797" s="17" t="s">
        <v>1207</v>
      </c>
    </row>
    <row r="798" spans="1:31" s="7" customFormat="1" ht="12" customHeight="1" x14ac:dyDescent="0.45">
      <c r="A798" s="7">
        <v>796</v>
      </c>
      <c r="B798" s="7" t="s">
        <v>931</v>
      </c>
      <c r="C798" s="7" t="s">
        <v>1052</v>
      </c>
      <c r="D798" s="7" t="s">
        <v>1313</v>
      </c>
      <c r="E798" s="27">
        <v>8.6613888888888901</v>
      </c>
      <c r="F798" s="27">
        <v>49.716388888888901</v>
      </c>
      <c r="G798" s="7" t="s">
        <v>98</v>
      </c>
      <c r="H798" s="7" t="s">
        <v>932</v>
      </c>
      <c r="I798" s="7">
        <v>330</v>
      </c>
      <c r="J798" s="7">
        <v>330</v>
      </c>
      <c r="K798" s="16"/>
      <c r="L798" s="16"/>
      <c r="M798" s="27">
        <v>9.3299999999999994E-2</v>
      </c>
      <c r="N798" s="32">
        <v>0.51237500000000002</v>
      </c>
      <c r="P798" s="16">
        <f t="shared" si="116"/>
        <v>-0.52567361464158624</v>
      </c>
      <c r="Q798" s="16">
        <f t="shared" si="110"/>
        <v>-5.1303258829815679</v>
      </c>
      <c r="R798" s="7">
        <v>-0.8</v>
      </c>
      <c r="S798" s="16">
        <f t="shared" si="111"/>
        <v>-0.77617133290530838</v>
      </c>
      <c r="T798" s="47">
        <f t="shared" si="112"/>
        <v>-0.77617133290530838</v>
      </c>
      <c r="U798" s="47">
        <f t="shared" si="113"/>
        <v>1.1494662275617304</v>
      </c>
      <c r="V798" s="15">
        <f t="shared" si="114"/>
        <v>0.98107780683771739</v>
      </c>
      <c r="W798" s="15">
        <f t="shared" si="115"/>
        <v>1.1494662275617304</v>
      </c>
      <c r="X798" s="15"/>
      <c r="Y798" s="15">
        <v>1.1399999999999999</v>
      </c>
      <c r="Z798" s="56">
        <f t="shared" si="117"/>
        <v>819.46622756173042</v>
      </c>
      <c r="AA798" s="7" t="s">
        <v>1464</v>
      </c>
      <c r="AB798" s="7">
        <v>2012</v>
      </c>
      <c r="AC798" s="7" t="s">
        <v>1037</v>
      </c>
      <c r="AD798" s="7" t="s">
        <v>1206</v>
      </c>
      <c r="AE798" s="17" t="s">
        <v>1207</v>
      </c>
    </row>
    <row r="799" spans="1:31" s="7" customFormat="1" ht="12" customHeight="1" x14ac:dyDescent="0.45">
      <c r="A799" s="7">
        <v>797</v>
      </c>
      <c r="B799" s="7" t="s">
        <v>933</v>
      </c>
      <c r="C799" s="7" t="s">
        <v>1052</v>
      </c>
      <c r="D799" s="7" t="s">
        <v>1314</v>
      </c>
      <c r="E799" s="27">
        <v>7.9625500000000002</v>
      </c>
      <c r="F799" s="27">
        <v>47.819529000000003</v>
      </c>
      <c r="G799" s="7" t="s">
        <v>190</v>
      </c>
      <c r="H799" s="7" t="s">
        <v>1415</v>
      </c>
      <c r="I799" s="7">
        <v>350</v>
      </c>
      <c r="J799" s="7">
        <v>350</v>
      </c>
      <c r="K799" s="16">
        <v>5.4029999999999996</v>
      </c>
      <c r="L799" s="16">
        <v>26.33</v>
      </c>
      <c r="M799" s="27">
        <v>0.1241</v>
      </c>
      <c r="N799" s="32">
        <v>0.51281500000000002</v>
      </c>
      <c r="P799" s="16">
        <f t="shared" si="116"/>
        <v>-0.36908998474834775</v>
      </c>
      <c r="Q799" s="16">
        <f t="shared" si="110"/>
        <v>3.4527288261898548</v>
      </c>
      <c r="R799" s="7">
        <v>6.7</v>
      </c>
      <c r="S799" s="16">
        <f t="shared" si="111"/>
        <v>6.6951843422040902</v>
      </c>
      <c r="T799" s="47">
        <f t="shared" si="112"/>
        <v>6.6951843422040902</v>
      </c>
      <c r="U799" s="47">
        <f t="shared" si="113"/>
        <v>0.55658784466390443</v>
      </c>
      <c r="V799" s="15">
        <f t="shared" si="114"/>
        <v>0.57062189587906398</v>
      </c>
      <c r="W799" s="15">
        <f t="shared" si="115"/>
        <v>0.55658784466390443</v>
      </c>
      <c r="X799" s="15"/>
      <c r="Y799" s="15"/>
      <c r="Z799" s="56">
        <f t="shared" si="117"/>
        <v>206.58784466390443</v>
      </c>
      <c r="AA799" s="7" t="s">
        <v>1490</v>
      </c>
      <c r="AB799" s="7">
        <v>2003</v>
      </c>
      <c r="AC799" s="7" t="s">
        <v>1044</v>
      </c>
      <c r="AD799" s="7" t="s">
        <v>1208</v>
      </c>
      <c r="AE799" s="17" t="s">
        <v>1209</v>
      </c>
    </row>
    <row r="800" spans="1:31" s="7" customFormat="1" ht="12" customHeight="1" x14ac:dyDescent="0.45">
      <c r="A800" s="7">
        <v>798</v>
      </c>
      <c r="B800" s="7">
        <v>43</v>
      </c>
      <c r="C800" s="7" t="s">
        <v>1052</v>
      </c>
      <c r="D800" s="7" t="s">
        <v>162</v>
      </c>
      <c r="E800" s="27">
        <v>7.9817229999999997</v>
      </c>
      <c r="F800" s="27">
        <v>47.812047999999997</v>
      </c>
      <c r="G800" s="7" t="s">
        <v>190</v>
      </c>
      <c r="H800" s="7" t="s">
        <v>1415</v>
      </c>
      <c r="I800" s="7">
        <v>350</v>
      </c>
      <c r="J800" s="7">
        <v>350</v>
      </c>
      <c r="K800" s="16">
        <v>5.3650000000000002</v>
      </c>
      <c r="L800" s="16">
        <v>25.68</v>
      </c>
      <c r="M800" s="27">
        <v>0.1263</v>
      </c>
      <c r="N800" s="32">
        <v>0.51281100000000002</v>
      </c>
      <c r="P800" s="16">
        <f t="shared" si="116"/>
        <v>-0.35790543975597366</v>
      </c>
      <c r="Q800" s="16">
        <f t="shared" si="110"/>
        <v>3.3747010561047119</v>
      </c>
      <c r="R800" s="7">
        <v>6.5</v>
      </c>
      <c r="S800" s="16">
        <f t="shared" si="111"/>
        <v>6.518900344360941</v>
      </c>
      <c r="T800" s="47">
        <f t="shared" si="112"/>
        <v>6.518900344360941</v>
      </c>
      <c r="U800" s="47">
        <f t="shared" si="113"/>
        <v>0.57097103972631313</v>
      </c>
      <c r="V800" s="15">
        <f t="shared" si="114"/>
        <v>0.59192900632926115</v>
      </c>
      <c r="W800" s="15">
        <f t="shared" si="115"/>
        <v>0.57097103972631313</v>
      </c>
      <c r="X800" s="15"/>
      <c r="Y800" s="15"/>
      <c r="Z800" s="56">
        <f t="shared" si="117"/>
        <v>220.97103972631317</v>
      </c>
      <c r="AA800" s="7" t="s">
        <v>1490</v>
      </c>
      <c r="AB800" s="7">
        <v>2003</v>
      </c>
      <c r="AC800" s="7" t="s">
        <v>1044</v>
      </c>
      <c r="AD800" s="7" t="s">
        <v>1208</v>
      </c>
      <c r="AE800" s="17" t="s">
        <v>1209</v>
      </c>
    </row>
    <row r="801" spans="1:31" s="7" customFormat="1" ht="12" customHeight="1" x14ac:dyDescent="0.45">
      <c r="A801" s="7">
        <v>799</v>
      </c>
      <c r="B801" s="7">
        <v>42</v>
      </c>
      <c r="C801" s="7" t="s">
        <v>1052</v>
      </c>
      <c r="D801" s="7" t="s">
        <v>162</v>
      </c>
      <c r="E801" s="27">
        <v>7.971832</v>
      </c>
      <c r="F801" s="27">
        <v>47.812260999999999</v>
      </c>
      <c r="G801" s="7" t="s">
        <v>190</v>
      </c>
      <c r="H801" s="7" t="s">
        <v>1415</v>
      </c>
      <c r="I801" s="7">
        <v>350</v>
      </c>
      <c r="J801" s="7">
        <v>350</v>
      </c>
      <c r="K801" s="16">
        <v>2.3109999999999999</v>
      </c>
      <c r="L801" s="16">
        <v>11.71</v>
      </c>
      <c r="M801" s="27">
        <v>0.1193</v>
      </c>
      <c r="N801" s="32">
        <v>0.51279399999999997</v>
      </c>
      <c r="P801" s="16">
        <f t="shared" si="116"/>
        <v>-0.39349262836807319</v>
      </c>
      <c r="Q801" s="16">
        <f t="shared" si="110"/>
        <v>3.0430830332495162</v>
      </c>
      <c r="R801" s="7">
        <v>6.5</v>
      </c>
      <c r="S801" s="16">
        <f t="shared" si="111"/>
        <v>6.4999157734630391</v>
      </c>
      <c r="T801" s="47">
        <f t="shared" si="112"/>
        <v>6.4999157734630391</v>
      </c>
      <c r="U801" s="47">
        <f t="shared" si="113"/>
        <v>0.57252891496068348</v>
      </c>
      <c r="V801" s="15">
        <f t="shared" si="114"/>
        <v>0.57554944104366945</v>
      </c>
      <c r="W801" s="15">
        <f t="shared" si="115"/>
        <v>0.57252891496068348</v>
      </c>
      <c r="X801" s="15"/>
      <c r="Y801" s="15"/>
      <c r="Z801" s="56">
        <f t="shared" si="117"/>
        <v>222.52891496068344</v>
      </c>
      <c r="AA801" s="7" t="s">
        <v>1490</v>
      </c>
      <c r="AB801" s="7">
        <v>2003</v>
      </c>
      <c r="AC801" s="7" t="s">
        <v>1044</v>
      </c>
      <c r="AD801" s="7" t="s">
        <v>1208</v>
      </c>
      <c r="AE801" s="17" t="s">
        <v>1209</v>
      </c>
    </row>
    <row r="802" spans="1:31" s="7" customFormat="1" ht="12" customHeight="1" x14ac:dyDescent="0.45">
      <c r="A802" s="7">
        <v>800</v>
      </c>
      <c r="B802" s="7">
        <v>1637</v>
      </c>
      <c r="C802" s="7" t="s">
        <v>1052</v>
      </c>
      <c r="D802" s="7" t="s">
        <v>162</v>
      </c>
      <c r="E802" s="27">
        <v>7.8326029999999998</v>
      </c>
      <c r="F802" s="27">
        <v>47.827995000000001</v>
      </c>
      <c r="G802" s="7" t="s">
        <v>98</v>
      </c>
      <c r="H802" s="7" t="s">
        <v>1415</v>
      </c>
      <c r="I802" s="7">
        <v>400</v>
      </c>
      <c r="J802" s="7">
        <v>400</v>
      </c>
      <c r="K802" s="16">
        <v>7.3849999999999998</v>
      </c>
      <c r="L802" s="16">
        <v>36</v>
      </c>
      <c r="M802" s="27">
        <v>0.124</v>
      </c>
      <c r="N802" s="32">
        <v>0.51220299999999996</v>
      </c>
      <c r="P802" s="16">
        <f t="shared" si="116"/>
        <v>-0.3695983731570921</v>
      </c>
      <c r="Q802" s="16">
        <f t="shared" si="110"/>
        <v>-8.4855199965683248</v>
      </c>
      <c r="R802" s="7">
        <v>-4.7</v>
      </c>
      <c r="S802" s="16">
        <f t="shared" si="111"/>
        <v>-4.7747523300711201</v>
      </c>
      <c r="T802" s="47">
        <f t="shared" si="112"/>
        <v>-4.7747523300711201</v>
      </c>
      <c r="U802" s="47">
        <f t="shared" si="113"/>
        <v>1.5303792680786128</v>
      </c>
      <c r="V802" s="15">
        <f t="shared" si="114"/>
        <v>1.6058216008673145</v>
      </c>
      <c r="W802" s="15">
        <f t="shared" si="115"/>
        <v>1.5303792680786128</v>
      </c>
      <c r="X802" s="15"/>
      <c r="Y802" s="15"/>
      <c r="Z802" s="56">
        <f t="shared" si="117"/>
        <v>1130.3792680786128</v>
      </c>
      <c r="AA802" s="7" t="s">
        <v>1490</v>
      </c>
      <c r="AB802" s="7">
        <v>2003</v>
      </c>
      <c r="AC802" s="7" t="s">
        <v>1044</v>
      </c>
      <c r="AD802" s="7" t="s">
        <v>1208</v>
      </c>
      <c r="AE802" s="17" t="s">
        <v>1209</v>
      </c>
    </row>
    <row r="803" spans="1:31" s="7" customFormat="1" ht="12" customHeight="1" x14ac:dyDescent="0.45">
      <c r="A803" s="7">
        <v>801</v>
      </c>
      <c r="B803" s="7">
        <v>85</v>
      </c>
      <c r="C803" s="7" t="s">
        <v>1052</v>
      </c>
      <c r="D803" s="7" t="s">
        <v>162</v>
      </c>
      <c r="E803" s="27">
        <v>7.9606669999999999</v>
      </c>
      <c r="F803" s="27">
        <v>47.804875000000003</v>
      </c>
      <c r="G803" s="7" t="s">
        <v>98</v>
      </c>
      <c r="H803" s="7" t="s">
        <v>1415</v>
      </c>
      <c r="I803" s="7">
        <v>400</v>
      </c>
      <c r="J803" s="7">
        <v>400</v>
      </c>
      <c r="K803" s="16">
        <v>6.28</v>
      </c>
      <c r="L803" s="16">
        <v>37.72</v>
      </c>
      <c r="M803" s="27">
        <v>0.1007</v>
      </c>
      <c r="N803" s="32">
        <v>0.51219700000000001</v>
      </c>
      <c r="P803" s="16">
        <f t="shared" si="116"/>
        <v>-0.48805287239450945</v>
      </c>
      <c r="Q803" s="16">
        <f t="shared" si="110"/>
        <v>-8.6025616516927084</v>
      </c>
      <c r="R803" s="7">
        <v>-3.6</v>
      </c>
      <c r="S803" s="16">
        <f t="shared" si="111"/>
        <v>-3.7025108128518331</v>
      </c>
      <c r="T803" s="47">
        <f t="shared" si="112"/>
        <v>-3.7025108128518331</v>
      </c>
      <c r="U803" s="47">
        <f t="shared" si="113"/>
        <v>1.444351651820619</v>
      </c>
      <c r="V803" s="15">
        <f t="shared" si="114"/>
        <v>1.2841382216124568</v>
      </c>
      <c r="W803" s="15">
        <f t="shared" si="115"/>
        <v>1.444351651820619</v>
      </c>
      <c r="X803" s="15"/>
      <c r="Y803" s="15"/>
      <c r="Z803" s="56">
        <f t="shared" si="117"/>
        <v>1044.3516518206191</v>
      </c>
      <c r="AA803" s="7" t="s">
        <v>1490</v>
      </c>
      <c r="AB803" s="7">
        <v>2003</v>
      </c>
      <c r="AC803" s="7" t="s">
        <v>1044</v>
      </c>
      <c r="AD803" s="7" t="s">
        <v>1208</v>
      </c>
      <c r="AE803" s="17" t="s">
        <v>1209</v>
      </c>
    </row>
    <row r="804" spans="1:31" s="7" customFormat="1" ht="12" customHeight="1" x14ac:dyDescent="0.45">
      <c r="A804" s="7">
        <v>802</v>
      </c>
      <c r="B804" s="7">
        <v>1634</v>
      </c>
      <c r="C804" s="7" t="s">
        <v>1052</v>
      </c>
      <c r="D804" s="7" t="s">
        <v>162</v>
      </c>
      <c r="E804" s="27">
        <v>7.8263199999999999</v>
      </c>
      <c r="F804" s="27">
        <v>47.824283000000001</v>
      </c>
      <c r="G804" s="7" t="s">
        <v>98</v>
      </c>
      <c r="H804" s="7" t="s">
        <v>1415</v>
      </c>
      <c r="I804" s="7">
        <v>400</v>
      </c>
      <c r="J804" s="7">
        <v>400</v>
      </c>
      <c r="K804" s="16">
        <v>2.3639999999999999</v>
      </c>
      <c r="L804" s="16">
        <v>11.17</v>
      </c>
      <c r="M804" s="27">
        <v>0.128</v>
      </c>
      <c r="N804" s="32">
        <v>0.51221300000000003</v>
      </c>
      <c r="P804" s="16">
        <f t="shared" si="116"/>
        <v>-0.34926283680732084</v>
      </c>
      <c r="Q804" s="16">
        <f t="shared" si="110"/>
        <v>-8.2904505713587984</v>
      </c>
      <c r="R804" s="7">
        <v>-4.3</v>
      </c>
      <c r="S804" s="16">
        <f t="shared" si="111"/>
        <v>-4.7838516898132966</v>
      </c>
      <c r="T804" s="47">
        <f t="shared" si="112"/>
        <v>-4.7838516898132966</v>
      </c>
      <c r="U804" s="47">
        <f t="shared" si="113"/>
        <v>1.5308682908022904</v>
      </c>
      <c r="V804" s="15">
        <f t="shared" si="114"/>
        <v>1.662714136196386</v>
      </c>
      <c r="W804" s="15">
        <f t="shared" si="115"/>
        <v>1.5308682908022904</v>
      </c>
      <c r="X804" s="15"/>
      <c r="Y804" s="15"/>
      <c r="Z804" s="56">
        <f t="shared" si="117"/>
        <v>1130.8682908022904</v>
      </c>
      <c r="AA804" s="7" t="s">
        <v>1490</v>
      </c>
      <c r="AB804" s="7">
        <v>2003</v>
      </c>
      <c r="AC804" s="7" t="s">
        <v>1044</v>
      </c>
      <c r="AD804" s="7" t="s">
        <v>1208</v>
      </c>
      <c r="AE804" s="17" t="s">
        <v>1209</v>
      </c>
    </row>
    <row r="805" spans="1:31" s="7" customFormat="1" ht="12" customHeight="1" x14ac:dyDescent="0.45">
      <c r="A805" s="7">
        <v>803</v>
      </c>
      <c r="B805" s="7" t="s">
        <v>934</v>
      </c>
      <c r="C805" s="7" t="s">
        <v>1052</v>
      </c>
      <c r="D805" s="7" t="s">
        <v>162</v>
      </c>
      <c r="E805" s="27">
        <v>7.9433410000000002</v>
      </c>
      <c r="F805" s="27">
        <v>47.808143999999999</v>
      </c>
      <c r="G805" s="7" t="s">
        <v>98</v>
      </c>
      <c r="H805" s="7" t="s">
        <v>1415</v>
      </c>
      <c r="I805" s="7">
        <v>400</v>
      </c>
      <c r="J805" s="7">
        <v>400</v>
      </c>
      <c r="K805" s="16">
        <v>8.1639999999999997</v>
      </c>
      <c r="L805" s="16">
        <v>40.99</v>
      </c>
      <c r="M805" s="27">
        <v>0.12039999999999999</v>
      </c>
      <c r="N805" s="32">
        <v>0.51224499999999995</v>
      </c>
      <c r="P805" s="16">
        <f t="shared" si="116"/>
        <v>-0.3879003558718862</v>
      </c>
      <c r="Q805" s="16">
        <f t="shared" si="110"/>
        <v>-7.6662284106931988</v>
      </c>
      <c r="R805" s="7">
        <v>-3.7</v>
      </c>
      <c r="S805" s="16">
        <f t="shared" si="111"/>
        <v>-3.7717088377394612</v>
      </c>
      <c r="T805" s="47">
        <f t="shared" si="112"/>
        <v>-3.7717088377394612</v>
      </c>
      <c r="U805" s="47">
        <f t="shared" si="113"/>
        <v>1.4492236085935706</v>
      </c>
      <c r="V805" s="15">
        <f t="shared" si="114"/>
        <v>1.4760169536186842</v>
      </c>
      <c r="W805" s="15">
        <f t="shared" si="115"/>
        <v>1.4492236085935706</v>
      </c>
      <c r="X805" s="15"/>
      <c r="Y805" s="15"/>
      <c r="Z805" s="56">
        <f t="shared" si="117"/>
        <v>1049.2236085935706</v>
      </c>
      <c r="AA805" s="7" t="s">
        <v>1490</v>
      </c>
      <c r="AB805" s="7">
        <v>2003</v>
      </c>
      <c r="AC805" s="7" t="s">
        <v>1044</v>
      </c>
      <c r="AD805" s="7" t="s">
        <v>1208</v>
      </c>
      <c r="AE805" s="17" t="s">
        <v>1209</v>
      </c>
    </row>
    <row r="806" spans="1:31" s="7" customFormat="1" ht="12" customHeight="1" x14ac:dyDescent="0.45">
      <c r="A806" s="7">
        <v>804</v>
      </c>
      <c r="B806" s="7" t="s">
        <v>935</v>
      </c>
      <c r="C806" s="7" t="s">
        <v>1052</v>
      </c>
      <c r="E806" s="27">
        <v>13.9004516601562</v>
      </c>
      <c r="F806" s="27">
        <v>48.363189697265597</v>
      </c>
      <c r="G806" s="7" t="s">
        <v>1337</v>
      </c>
      <c r="H806" s="7" t="s">
        <v>936</v>
      </c>
      <c r="I806" s="7">
        <v>350</v>
      </c>
      <c r="J806" s="7">
        <v>350</v>
      </c>
      <c r="K806" s="16">
        <v>9.14</v>
      </c>
      <c r="L806" s="16">
        <v>29.9</v>
      </c>
      <c r="M806" s="27">
        <v>0.1108</v>
      </c>
      <c r="N806" s="32">
        <v>0.51214700000000002</v>
      </c>
      <c r="P806" s="16">
        <f t="shared" si="116"/>
        <v>-0.43670564311133708</v>
      </c>
      <c r="Q806" s="16">
        <f t="shared" si="110"/>
        <v>-9.5779087777347893</v>
      </c>
      <c r="R806" s="7">
        <v>-5.8</v>
      </c>
      <c r="S806" s="16">
        <f t="shared" si="111"/>
        <v>-5.7414497030016935</v>
      </c>
      <c r="T806" s="47">
        <f t="shared" si="112"/>
        <v>-5.7414497030016935</v>
      </c>
      <c r="U806" s="47">
        <f t="shared" si="113"/>
        <v>1.5688002962452827</v>
      </c>
      <c r="V806" s="15">
        <f t="shared" si="114"/>
        <v>1.4832001170584364</v>
      </c>
      <c r="W806" s="15">
        <f t="shared" si="115"/>
        <v>1.5688002962452827</v>
      </c>
      <c r="X806" s="15"/>
      <c r="Y806" s="15"/>
      <c r="Z806" s="56">
        <f t="shared" si="117"/>
        <v>1218.8002962452827</v>
      </c>
      <c r="AA806" s="7" t="s">
        <v>1491</v>
      </c>
      <c r="AB806" s="7">
        <v>1989</v>
      </c>
      <c r="AC806" s="7" t="s">
        <v>1027</v>
      </c>
      <c r="AD806" s="7" t="s">
        <v>1210</v>
      </c>
      <c r="AE806" s="17" t="s">
        <v>1211</v>
      </c>
    </row>
    <row r="807" spans="1:31" s="7" customFormat="1" ht="12" customHeight="1" x14ac:dyDescent="0.45">
      <c r="A807" s="7">
        <v>805</v>
      </c>
      <c r="B807" s="7" t="s">
        <v>937</v>
      </c>
      <c r="C807" s="7" t="s">
        <v>1052</v>
      </c>
      <c r="E807" s="27">
        <v>14.908447265625</v>
      </c>
      <c r="F807" s="27">
        <v>48.195648193359297</v>
      </c>
      <c r="G807" s="7" t="s">
        <v>1337</v>
      </c>
      <c r="H807" s="7" t="s">
        <v>938</v>
      </c>
      <c r="I807" s="7">
        <v>350</v>
      </c>
      <c r="J807" s="7">
        <v>350</v>
      </c>
      <c r="K807" s="16">
        <v>12.7</v>
      </c>
      <c r="L807" s="16">
        <v>71</v>
      </c>
      <c r="M807" s="27">
        <v>0.108</v>
      </c>
      <c r="N807" s="32">
        <v>0.51219400000000004</v>
      </c>
      <c r="P807" s="16">
        <f t="shared" si="116"/>
        <v>-0.45094051855617701</v>
      </c>
      <c r="Q807" s="16">
        <f t="shared" si="110"/>
        <v>-8.661082479254345</v>
      </c>
      <c r="R807" s="7">
        <v>-4.7</v>
      </c>
      <c r="S807" s="16">
        <f t="shared" si="111"/>
        <v>-4.69957002373833</v>
      </c>
      <c r="T807" s="47">
        <f t="shared" si="112"/>
        <v>-4.69957002373833</v>
      </c>
      <c r="U807" s="47">
        <f t="shared" si="113"/>
        <v>1.4843644917001726</v>
      </c>
      <c r="V807" s="15">
        <f t="shared" si="114"/>
        <v>1.3767292429872906</v>
      </c>
      <c r="W807" s="15">
        <f t="shared" si="115"/>
        <v>1.4843644917001726</v>
      </c>
      <c r="X807" s="15"/>
      <c r="Y807" s="15"/>
      <c r="Z807" s="56">
        <f t="shared" si="117"/>
        <v>1134.3644917001725</v>
      </c>
      <c r="AA807" s="7" t="s">
        <v>1491</v>
      </c>
      <c r="AB807" s="7">
        <v>1989</v>
      </c>
      <c r="AC807" s="7" t="s">
        <v>1027</v>
      </c>
      <c r="AD807" s="7" t="s">
        <v>1210</v>
      </c>
      <c r="AE807" s="17" t="s">
        <v>1211</v>
      </c>
    </row>
    <row r="808" spans="1:31" s="7" customFormat="1" ht="12" customHeight="1" x14ac:dyDescent="0.45">
      <c r="A808" s="7">
        <v>806</v>
      </c>
      <c r="B808" s="7" t="s">
        <v>939</v>
      </c>
      <c r="C808" s="7" t="s">
        <v>1052</v>
      </c>
      <c r="E808" s="27">
        <v>14.9359130859375</v>
      </c>
      <c r="F808" s="27">
        <v>48.308258056640597</v>
      </c>
      <c r="G808" s="7" t="s">
        <v>1337</v>
      </c>
      <c r="H808" s="7" t="s">
        <v>940</v>
      </c>
      <c r="I808" s="7">
        <v>350</v>
      </c>
      <c r="J808" s="7">
        <v>350</v>
      </c>
      <c r="K808" s="16">
        <v>11.8</v>
      </c>
      <c r="L808" s="16">
        <v>59.7</v>
      </c>
      <c r="M808" s="27">
        <v>0.1191</v>
      </c>
      <c r="N808" s="32">
        <v>0.51221000000000005</v>
      </c>
      <c r="P808" s="16">
        <f t="shared" si="116"/>
        <v>-0.39450940518556188</v>
      </c>
      <c r="Q808" s="16">
        <f t="shared" si="110"/>
        <v>-8.348971398920435</v>
      </c>
      <c r="R808" s="7">
        <v>-4.9000000000000004</v>
      </c>
      <c r="S808" s="16">
        <f t="shared" si="111"/>
        <v>-4.8832062743652731</v>
      </c>
      <c r="T808" s="47">
        <f t="shared" si="112"/>
        <v>-4.8832062743652731</v>
      </c>
      <c r="U808" s="47">
        <f t="shared" si="113"/>
        <v>1.4987267894848177</v>
      </c>
      <c r="V808" s="15">
        <f t="shared" si="114"/>
        <v>1.511855031189997</v>
      </c>
      <c r="W808" s="15">
        <f t="shared" si="115"/>
        <v>1.4987267894848177</v>
      </c>
      <c r="X808" s="15"/>
      <c r="Y808" s="15"/>
      <c r="Z808" s="56">
        <f t="shared" si="117"/>
        <v>1148.7267894848178</v>
      </c>
      <c r="AA808" s="7" t="s">
        <v>1491</v>
      </c>
      <c r="AB808" s="7">
        <v>1989</v>
      </c>
      <c r="AC808" s="7" t="s">
        <v>1027</v>
      </c>
      <c r="AD808" s="7" t="s">
        <v>1210</v>
      </c>
      <c r="AE808" s="17" t="s">
        <v>1211</v>
      </c>
    </row>
    <row r="809" spans="1:31" s="7" customFormat="1" ht="12" customHeight="1" x14ac:dyDescent="0.45">
      <c r="A809" s="7">
        <v>807</v>
      </c>
      <c r="B809" s="7" t="s">
        <v>941</v>
      </c>
      <c r="C809" s="7" t="s">
        <v>1052</v>
      </c>
      <c r="E809" s="27">
        <v>15.0787353515625</v>
      </c>
      <c r="F809" s="27">
        <v>48.478546142578097</v>
      </c>
      <c r="G809" s="7" t="s">
        <v>1337</v>
      </c>
      <c r="H809" s="7" t="s">
        <v>942</v>
      </c>
      <c r="I809" s="7">
        <v>350</v>
      </c>
      <c r="J809" s="7">
        <v>350</v>
      </c>
      <c r="K809" s="16">
        <v>10.6</v>
      </c>
      <c r="L809" s="16">
        <v>64.599999999999994</v>
      </c>
      <c r="M809" s="27">
        <v>9.9599999999999994E-2</v>
      </c>
      <c r="N809" s="32">
        <v>0.51214999999999999</v>
      </c>
      <c r="P809" s="16">
        <f t="shared" si="116"/>
        <v>-0.49364514489069655</v>
      </c>
      <c r="Q809" s="16">
        <f t="shared" si="110"/>
        <v>-9.5193879501720424</v>
      </c>
      <c r="R809" s="7">
        <v>-5.2</v>
      </c>
      <c r="S809" s="16">
        <f t="shared" si="111"/>
        <v>-5.1827153523072722</v>
      </c>
      <c r="T809" s="47">
        <f t="shared" si="112"/>
        <v>-5.1827153523072722</v>
      </c>
      <c r="U809" s="47">
        <f t="shared" si="113"/>
        <v>1.523943556594678</v>
      </c>
      <c r="V809" s="15">
        <f t="shared" si="114"/>
        <v>1.3342597644964811</v>
      </c>
      <c r="W809" s="15">
        <f t="shared" si="115"/>
        <v>1.523943556594678</v>
      </c>
      <c r="X809" s="15"/>
      <c r="Y809" s="15"/>
      <c r="Z809" s="56">
        <f t="shared" si="117"/>
        <v>1173.9435565946781</v>
      </c>
      <c r="AA809" s="7" t="s">
        <v>1491</v>
      </c>
      <c r="AB809" s="7">
        <v>1989</v>
      </c>
      <c r="AC809" s="7" t="s">
        <v>1027</v>
      </c>
      <c r="AD809" s="7" t="s">
        <v>1210</v>
      </c>
      <c r="AE809" s="17" t="s">
        <v>1211</v>
      </c>
    </row>
    <row r="810" spans="1:31" s="7" customFormat="1" ht="12" customHeight="1" x14ac:dyDescent="0.45">
      <c r="A810" s="7">
        <v>808</v>
      </c>
      <c r="B810" s="7" t="s">
        <v>943</v>
      </c>
      <c r="C810" s="7" t="s">
        <v>1052</v>
      </c>
      <c r="E810" s="27">
        <v>15.0265502929687</v>
      </c>
      <c r="F810" s="27">
        <v>48.577423095703097</v>
      </c>
      <c r="G810" s="7" t="s">
        <v>1337</v>
      </c>
      <c r="H810" s="7" t="s">
        <v>944</v>
      </c>
      <c r="I810" s="7">
        <v>350</v>
      </c>
      <c r="J810" s="7">
        <v>350</v>
      </c>
      <c r="K810" s="16">
        <v>7.66</v>
      </c>
      <c r="L810" s="16">
        <v>37.6</v>
      </c>
      <c r="M810" s="27">
        <v>0.1231</v>
      </c>
      <c r="N810" s="32">
        <v>0.51223600000000002</v>
      </c>
      <c r="P810" s="16">
        <f t="shared" si="116"/>
        <v>-0.37417386883579062</v>
      </c>
      <c r="Q810" s="16">
        <f t="shared" si="110"/>
        <v>-7.8417908933792191</v>
      </c>
      <c r="R810" s="7">
        <v>-4.5999999999999996</v>
      </c>
      <c r="S810" s="16">
        <f t="shared" si="111"/>
        <v>-4.5546734556567987</v>
      </c>
      <c r="T810" s="47">
        <f t="shared" si="112"/>
        <v>-4.5546734556567987</v>
      </c>
      <c r="U810" s="47">
        <f t="shared" si="113"/>
        <v>1.4718524484804543</v>
      </c>
      <c r="V810" s="15">
        <f t="shared" si="114"/>
        <v>1.5348246166483512</v>
      </c>
      <c r="W810" s="15">
        <f t="shared" si="115"/>
        <v>1.4718524484804543</v>
      </c>
      <c r="X810" s="15"/>
      <c r="Y810" s="15"/>
      <c r="Z810" s="56">
        <f t="shared" si="117"/>
        <v>1121.8524484804543</v>
      </c>
      <c r="AA810" s="7" t="s">
        <v>1491</v>
      </c>
      <c r="AB810" s="7">
        <v>1989</v>
      </c>
      <c r="AC810" s="7" t="s">
        <v>1027</v>
      </c>
      <c r="AD810" s="7" t="s">
        <v>1210</v>
      </c>
      <c r="AE810" s="17" t="s">
        <v>1211</v>
      </c>
    </row>
    <row r="811" spans="1:31" s="7" customFormat="1" ht="12" customHeight="1" x14ac:dyDescent="0.45">
      <c r="A811" s="7">
        <v>809</v>
      </c>
      <c r="B811" s="7" t="s">
        <v>945</v>
      </c>
      <c r="C811" s="7" t="s">
        <v>1052</v>
      </c>
      <c r="E811" s="27">
        <v>15.22705078125</v>
      </c>
      <c r="F811" s="27">
        <v>48.643341064453097</v>
      </c>
      <c r="G811" s="7" t="s">
        <v>1337</v>
      </c>
      <c r="H811" s="7" t="s">
        <v>946</v>
      </c>
      <c r="I811" s="7">
        <v>350</v>
      </c>
      <c r="J811" s="7">
        <v>350</v>
      </c>
      <c r="K811" s="16">
        <v>14.1</v>
      </c>
      <c r="L811" s="16">
        <v>96.1</v>
      </c>
      <c r="M811" s="27">
        <v>8.8700000000000001E-2</v>
      </c>
      <c r="N811" s="32">
        <v>0.51220600000000005</v>
      </c>
      <c r="P811" s="16">
        <f t="shared" si="116"/>
        <v>-0.54905948144382311</v>
      </c>
      <c r="Q811" s="16">
        <f t="shared" si="110"/>
        <v>-8.4269991690044677</v>
      </c>
      <c r="R811" s="7">
        <v>-3.6</v>
      </c>
      <c r="S811" s="16">
        <f t="shared" si="111"/>
        <v>-3.6035116245204808</v>
      </c>
      <c r="T811" s="47">
        <f t="shared" si="112"/>
        <v>-3.6035116245204808</v>
      </c>
      <c r="U811" s="47">
        <f t="shared" si="113"/>
        <v>1.3959305804955762</v>
      </c>
      <c r="V811" s="15">
        <f t="shared" si="114"/>
        <v>1.1504015917471413</v>
      </c>
      <c r="W811" s="15">
        <f t="shared" si="115"/>
        <v>1.3959305804955762</v>
      </c>
      <c r="X811" s="15"/>
      <c r="Y811" s="15"/>
      <c r="Z811" s="56">
        <f t="shared" si="117"/>
        <v>1045.9305804955761</v>
      </c>
      <c r="AA811" s="7" t="s">
        <v>1491</v>
      </c>
      <c r="AB811" s="7">
        <v>1989</v>
      </c>
      <c r="AC811" s="7" t="s">
        <v>1027</v>
      </c>
      <c r="AD811" s="7" t="s">
        <v>1210</v>
      </c>
      <c r="AE811" s="17" t="s">
        <v>1211</v>
      </c>
    </row>
    <row r="812" spans="1:31" s="7" customFormat="1" ht="12" customHeight="1" x14ac:dyDescent="0.45">
      <c r="A812" s="7">
        <v>810</v>
      </c>
      <c r="B812" s="7" t="s">
        <v>947</v>
      </c>
      <c r="C812" s="7" t="s">
        <v>1052</v>
      </c>
      <c r="E812" s="27">
        <v>14.8699951171875</v>
      </c>
      <c r="F812" s="27">
        <v>48.733978271484297</v>
      </c>
      <c r="G812" s="7" t="s">
        <v>1337</v>
      </c>
      <c r="H812" s="7" t="s">
        <v>948</v>
      </c>
      <c r="I812" s="7">
        <v>320</v>
      </c>
      <c r="J812" s="7">
        <v>320</v>
      </c>
      <c r="K812" s="16">
        <v>13.2</v>
      </c>
      <c r="L812" s="16">
        <v>79</v>
      </c>
      <c r="M812" s="27">
        <v>0.10059999999999999</v>
      </c>
      <c r="N812" s="32">
        <v>0.51209899999999997</v>
      </c>
      <c r="P812" s="16">
        <f t="shared" si="116"/>
        <v>-0.48856126080325379</v>
      </c>
      <c r="Q812" s="16">
        <f t="shared" si="110"/>
        <v>-10.514242018735409</v>
      </c>
      <c r="R812" s="7">
        <v>-6.6</v>
      </c>
      <c r="S812" s="16">
        <f t="shared" si="111"/>
        <v>-6.5901179719636742</v>
      </c>
      <c r="T812" s="47">
        <f t="shared" si="112"/>
        <v>-6.5901179719636742</v>
      </c>
      <c r="U812" s="47">
        <f t="shared" si="113"/>
        <v>1.6137827022205316</v>
      </c>
      <c r="V812" s="15">
        <f t="shared" si="114"/>
        <v>1.4143348957700936</v>
      </c>
      <c r="W812" s="15">
        <f t="shared" si="115"/>
        <v>1.6137827022205316</v>
      </c>
      <c r="X812" s="15"/>
      <c r="Y812" s="15"/>
      <c r="Z812" s="56">
        <f t="shared" si="117"/>
        <v>1293.7827022205315</v>
      </c>
      <c r="AA812" s="7" t="s">
        <v>1491</v>
      </c>
      <c r="AB812" s="7">
        <v>1989</v>
      </c>
      <c r="AC812" s="7" t="s">
        <v>1027</v>
      </c>
      <c r="AD812" s="7" t="s">
        <v>1210</v>
      </c>
      <c r="AE812" s="17" t="s">
        <v>1211</v>
      </c>
    </row>
    <row r="813" spans="1:31" s="7" customFormat="1" ht="12" customHeight="1" x14ac:dyDescent="0.45">
      <c r="A813" s="7">
        <v>811</v>
      </c>
      <c r="B813" s="7" t="s">
        <v>949</v>
      </c>
      <c r="C813" s="7" t="s">
        <v>1052</v>
      </c>
      <c r="E813" s="27">
        <v>15.0265502929687</v>
      </c>
      <c r="F813" s="27">
        <v>48.854827880859297</v>
      </c>
      <c r="G813" s="7" t="s">
        <v>1337</v>
      </c>
      <c r="H813" s="7" t="s">
        <v>950</v>
      </c>
      <c r="I813" s="7">
        <v>320</v>
      </c>
      <c r="J813" s="7">
        <v>320</v>
      </c>
      <c r="K813" s="16">
        <v>10.4</v>
      </c>
      <c r="L813" s="16">
        <v>56.2</v>
      </c>
      <c r="M813" s="27">
        <v>0.112</v>
      </c>
      <c r="N813" s="32">
        <v>0.512073</v>
      </c>
      <c r="P813" s="16">
        <f t="shared" si="116"/>
        <v>-0.43060498220640575</v>
      </c>
      <c r="Q813" s="16">
        <f t="shared" si="110"/>
        <v>-11.021422524276625</v>
      </c>
      <c r="R813" s="7">
        <v>-7.6</v>
      </c>
      <c r="S813" s="16">
        <f t="shared" si="111"/>
        <v>-7.5628033071947742</v>
      </c>
      <c r="T813" s="47">
        <f t="shared" si="112"/>
        <v>-7.5628033071947742</v>
      </c>
      <c r="U813" s="47">
        <f t="shared" si="113"/>
        <v>1.6920435434147216</v>
      </c>
      <c r="V813" s="15">
        <f t="shared" si="114"/>
        <v>1.6107476338669402</v>
      </c>
      <c r="W813" s="15">
        <f t="shared" si="115"/>
        <v>1.6920435434147216</v>
      </c>
      <c r="X813" s="15"/>
      <c r="Y813" s="15"/>
      <c r="Z813" s="56">
        <f t="shared" si="117"/>
        <v>1372.0435434147216</v>
      </c>
      <c r="AA813" s="7" t="s">
        <v>1491</v>
      </c>
      <c r="AB813" s="7">
        <v>1989</v>
      </c>
      <c r="AC813" s="7" t="s">
        <v>1027</v>
      </c>
      <c r="AD813" s="7" t="s">
        <v>1210</v>
      </c>
      <c r="AE813" s="17" t="s">
        <v>1211</v>
      </c>
    </row>
    <row r="814" spans="1:31" s="7" customFormat="1" ht="12" customHeight="1" x14ac:dyDescent="0.45">
      <c r="A814" s="7">
        <v>812</v>
      </c>
      <c r="B814" s="7" t="s">
        <v>951</v>
      </c>
      <c r="C814" s="7" t="s">
        <v>1052</v>
      </c>
      <c r="E814" s="27">
        <v>15.0045776367187</v>
      </c>
      <c r="F814" s="27">
        <v>48.813629150390597</v>
      </c>
      <c r="G814" s="7" t="s">
        <v>1337</v>
      </c>
      <c r="H814" s="7" t="s">
        <v>950</v>
      </c>
      <c r="I814" s="7">
        <v>320</v>
      </c>
      <c r="J814" s="7">
        <v>320</v>
      </c>
      <c r="K814" s="16">
        <v>10.199999999999999</v>
      </c>
      <c r="L814" s="16">
        <v>55.3</v>
      </c>
      <c r="M814" s="27">
        <v>0.1115</v>
      </c>
      <c r="N814" s="32">
        <v>0.51207999999999998</v>
      </c>
      <c r="P814" s="16">
        <f t="shared" si="116"/>
        <v>-0.43314692425012713</v>
      </c>
      <c r="Q814" s="16">
        <f t="shared" si="110"/>
        <v>-10.884873926632066</v>
      </c>
      <c r="R814" s="7">
        <v>-7.4</v>
      </c>
      <c r="S814" s="16">
        <f t="shared" si="111"/>
        <v>-7.4058378310550452</v>
      </c>
      <c r="T814" s="47">
        <f t="shared" si="112"/>
        <v>-7.4058378310550452</v>
      </c>
      <c r="U814" s="47">
        <f t="shared" si="113"/>
        <v>1.679350656463156</v>
      </c>
      <c r="V814" s="15">
        <f t="shared" si="114"/>
        <v>1.592544329313264</v>
      </c>
      <c r="W814" s="15">
        <f t="shared" si="115"/>
        <v>1.679350656463156</v>
      </c>
      <c r="X814" s="15"/>
      <c r="Y814" s="15"/>
      <c r="Z814" s="56">
        <f t="shared" si="117"/>
        <v>1359.3506564631559</v>
      </c>
      <c r="AA814" s="7" t="s">
        <v>1491</v>
      </c>
      <c r="AB814" s="7">
        <v>1989</v>
      </c>
      <c r="AC814" s="7" t="s">
        <v>1027</v>
      </c>
      <c r="AD814" s="7" t="s">
        <v>1210</v>
      </c>
      <c r="AE814" s="17" t="s">
        <v>1211</v>
      </c>
    </row>
    <row r="815" spans="1:31" s="7" customFormat="1" ht="12" customHeight="1" x14ac:dyDescent="0.45">
      <c r="A815" s="7">
        <v>813</v>
      </c>
      <c r="B815" s="7" t="s">
        <v>952</v>
      </c>
      <c r="C815" s="7" t="s">
        <v>1052</v>
      </c>
      <c r="E815" s="27">
        <v>14.3701171875</v>
      </c>
      <c r="F815" s="27">
        <v>48.462066650390597</v>
      </c>
      <c r="G815" s="7" t="s">
        <v>1337</v>
      </c>
      <c r="H815" s="7" t="s">
        <v>953</v>
      </c>
      <c r="I815" s="7">
        <v>320</v>
      </c>
      <c r="J815" s="7">
        <v>320</v>
      </c>
      <c r="K815" s="16">
        <v>7.92</v>
      </c>
      <c r="L815" s="16">
        <v>38.6</v>
      </c>
      <c r="M815" s="27">
        <v>0.1241</v>
      </c>
      <c r="N815" s="32">
        <v>0.51220399999999999</v>
      </c>
      <c r="P815" s="16">
        <f t="shared" si="116"/>
        <v>-0.36908998474834775</v>
      </c>
      <c r="Q815" s="16">
        <f t="shared" si="110"/>
        <v>-8.4660130540470391</v>
      </c>
      <c r="R815" s="7">
        <v>-5.5</v>
      </c>
      <c r="S815" s="16">
        <f t="shared" si="111"/>
        <v>-5.5014822965483097</v>
      </c>
      <c r="T815" s="47">
        <f t="shared" si="112"/>
        <v>-5.5014822965483097</v>
      </c>
      <c r="U815" s="47">
        <f t="shared" si="113"/>
        <v>1.5241169273703903</v>
      </c>
      <c r="V815" s="15">
        <f t="shared" si="114"/>
        <v>1.6059157314348247</v>
      </c>
      <c r="W815" s="15">
        <f t="shared" si="115"/>
        <v>1.5241169273703903</v>
      </c>
      <c r="X815" s="15"/>
      <c r="Y815" s="15"/>
      <c r="Z815" s="56">
        <f t="shared" si="117"/>
        <v>1204.1169273703904</v>
      </c>
      <c r="AA815" s="7" t="s">
        <v>1491</v>
      </c>
      <c r="AB815" s="7">
        <v>1989</v>
      </c>
      <c r="AC815" s="7" t="s">
        <v>1027</v>
      </c>
      <c r="AD815" s="7" t="s">
        <v>1210</v>
      </c>
      <c r="AE815" s="17" t="s">
        <v>1211</v>
      </c>
    </row>
    <row r="816" spans="1:31" s="7" customFormat="1" ht="12" customHeight="1" x14ac:dyDescent="0.45">
      <c r="A816" s="7">
        <v>814</v>
      </c>
      <c r="B816" s="7" t="s">
        <v>954</v>
      </c>
      <c r="C816" s="7" t="s">
        <v>1052</v>
      </c>
      <c r="E816" s="27">
        <v>14.7052001953125</v>
      </c>
      <c r="F816" s="27">
        <v>48.552703857421797</v>
      </c>
      <c r="G816" s="7" t="s">
        <v>1337</v>
      </c>
      <c r="H816" s="7" t="s">
        <v>955</v>
      </c>
      <c r="I816" s="7">
        <v>320</v>
      </c>
      <c r="J816" s="7">
        <v>320</v>
      </c>
      <c r="K816" s="16">
        <v>11.9</v>
      </c>
      <c r="L816" s="16">
        <v>65.3</v>
      </c>
      <c r="M816" s="27">
        <v>0.11058</v>
      </c>
      <c r="N816" s="32">
        <v>0.51218699999999995</v>
      </c>
      <c r="P816" s="16">
        <f t="shared" si="116"/>
        <v>-0.4378240976105745</v>
      </c>
      <c r="Q816" s="16">
        <f t="shared" si="110"/>
        <v>-8.7976310769022348</v>
      </c>
      <c r="R816" s="7">
        <v>-5.3</v>
      </c>
      <c r="S816" s="16">
        <f t="shared" si="111"/>
        <v>-5.2810279248941008</v>
      </c>
      <c r="T816" s="47">
        <f t="shared" si="112"/>
        <v>-5.2810279248941008</v>
      </c>
      <c r="U816" s="47">
        <f t="shared" si="113"/>
        <v>1.5070249127798634</v>
      </c>
      <c r="V816" s="15">
        <f t="shared" si="114"/>
        <v>1.4212995626098022</v>
      </c>
      <c r="W816" s="15">
        <f t="shared" si="115"/>
        <v>1.5070249127798634</v>
      </c>
      <c r="X816" s="15"/>
      <c r="Y816" s="15"/>
      <c r="Z816" s="56">
        <f t="shared" si="117"/>
        <v>1187.0249127798634</v>
      </c>
      <c r="AA816" s="7" t="s">
        <v>1491</v>
      </c>
      <c r="AB816" s="7">
        <v>1989</v>
      </c>
      <c r="AC816" s="7" t="s">
        <v>1027</v>
      </c>
      <c r="AD816" s="7" t="s">
        <v>1210</v>
      </c>
      <c r="AE816" s="17" t="s">
        <v>1211</v>
      </c>
    </row>
    <row r="817" spans="1:31" s="7" customFormat="1" ht="12" customHeight="1" x14ac:dyDescent="0.45">
      <c r="A817" s="7">
        <v>815</v>
      </c>
      <c r="B817" s="7" t="s">
        <v>956</v>
      </c>
      <c r="C817" s="7" t="s">
        <v>1052</v>
      </c>
      <c r="E817" s="27">
        <v>14.5266723632812</v>
      </c>
      <c r="F817" s="27">
        <v>48.574676513671797</v>
      </c>
      <c r="G817" s="7" t="s">
        <v>1337</v>
      </c>
      <c r="H817" s="7" t="s">
        <v>957</v>
      </c>
      <c r="I817" s="7">
        <v>320</v>
      </c>
      <c r="J817" s="7">
        <v>320</v>
      </c>
      <c r="K817" s="16">
        <v>5.85</v>
      </c>
      <c r="L817" s="16">
        <v>31.5</v>
      </c>
      <c r="M817" s="27">
        <v>0.11219999999999999</v>
      </c>
      <c r="N817" s="32">
        <v>0.51220100000000002</v>
      </c>
      <c r="P817" s="16">
        <f t="shared" si="116"/>
        <v>-0.42958820538891718</v>
      </c>
      <c r="Q817" s="16">
        <f t="shared" si="110"/>
        <v>-8.5245338816086758</v>
      </c>
      <c r="R817" s="7">
        <v>-5.0999999999999996</v>
      </c>
      <c r="S817" s="16">
        <f t="shared" si="111"/>
        <v>-5.0740814159248933</v>
      </c>
      <c r="T817" s="47">
        <f t="shared" si="112"/>
        <v>-5.0740814159248933</v>
      </c>
      <c r="U817" s="47">
        <f t="shared" si="113"/>
        <v>1.4901459034517532</v>
      </c>
      <c r="V817" s="15">
        <f t="shared" si="114"/>
        <v>1.4229839902864525</v>
      </c>
      <c r="W817" s="15">
        <f t="shared" si="115"/>
        <v>1.4901459034517532</v>
      </c>
      <c r="X817" s="15"/>
      <c r="Y817" s="15"/>
      <c r="Z817" s="56">
        <f t="shared" si="117"/>
        <v>1170.1459034517532</v>
      </c>
      <c r="AA817" s="7" t="s">
        <v>1491</v>
      </c>
      <c r="AB817" s="7">
        <v>1989</v>
      </c>
      <c r="AC817" s="7" t="s">
        <v>1027</v>
      </c>
      <c r="AD817" s="7" t="s">
        <v>1210</v>
      </c>
      <c r="AE817" s="17" t="s">
        <v>1211</v>
      </c>
    </row>
    <row r="818" spans="1:31" s="7" customFormat="1" ht="12" customHeight="1" x14ac:dyDescent="0.45">
      <c r="A818" s="7">
        <v>816</v>
      </c>
      <c r="B818" s="7" t="s">
        <v>958</v>
      </c>
      <c r="C818" s="7" t="s">
        <v>1052</v>
      </c>
      <c r="E818" s="27">
        <v>14.5101928710937</v>
      </c>
      <c r="F818" s="27">
        <v>48.659820556640597</v>
      </c>
      <c r="G818" s="7" t="s">
        <v>1337</v>
      </c>
      <c r="H818" s="7" t="s">
        <v>959</v>
      </c>
      <c r="I818" s="7">
        <v>320</v>
      </c>
      <c r="J818" s="7">
        <v>320</v>
      </c>
      <c r="K818" s="16">
        <v>6.19</v>
      </c>
      <c r="L818" s="16">
        <v>32.9</v>
      </c>
      <c r="M818" s="27">
        <v>0.1037</v>
      </c>
      <c r="N818" s="32">
        <v>0.51219499999999996</v>
      </c>
      <c r="P818" s="16">
        <f t="shared" si="116"/>
        <v>-0.47280122013218107</v>
      </c>
      <c r="Q818" s="16">
        <f t="shared" si="110"/>
        <v>-8.6415755367352798</v>
      </c>
      <c r="R818" s="7">
        <v>-5.3</v>
      </c>
      <c r="S818" s="16">
        <f t="shared" si="111"/>
        <v>-4.8440361366336013</v>
      </c>
      <c r="T818" s="47">
        <f t="shared" si="112"/>
        <v>-4.8440361366336013</v>
      </c>
      <c r="U818" s="47">
        <f t="shared" si="113"/>
        <v>1.4718516926297178</v>
      </c>
      <c r="V818" s="15">
        <f t="shared" si="114"/>
        <v>1.3217657363187638</v>
      </c>
      <c r="W818" s="15">
        <f t="shared" si="115"/>
        <v>1.4718516926297178</v>
      </c>
      <c r="X818" s="15"/>
      <c r="Y818" s="15"/>
      <c r="Z818" s="56">
        <f t="shared" si="117"/>
        <v>1151.8516926297177</v>
      </c>
      <c r="AA818" s="7" t="s">
        <v>1491</v>
      </c>
      <c r="AB818" s="7">
        <v>1989</v>
      </c>
      <c r="AC818" s="7" t="s">
        <v>1027</v>
      </c>
      <c r="AD818" s="7" t="s">
        <v>1210</v>
      </c>
      <c r="AE818" s="17" t="s">
        <v>1211</v>
      </c>
    </row>
    <row r="819" spans="1:31" s="7" customFormat="1" ht="12" customHeight="1" x14ac:dyDescent="0.45">
      <c r="A819" s="7">
        <v>817</v>
      </c>
      <c r="B819" s="7" t="s">
        <v>960</v>
      </c>
      <c r="C819" s="7" t="s">
        <v>1052</v>
      </c>
      <c r="E819" s="27">
        <v>14.52392578125</v>
      </c>
      <c r="F819" s="27">
        <v>48.522491455078097</v>
      </c>
      <c r="G819" s="7" t="s">
        <v>1337</v>
      </c>
      <c r="H819" s="7" t="s">
        <v>961</v>
      </c>
      <c r="I819" s="7">
        <v>320</v>
      </c>
      <c r="J819" s="7">
        <v>320</v>
      </c>
      <c r="K819" s="16">
        <v>4.92</v>
      </c>
      <c r="L819" s="16">
        <v>29</v>
      </c>
      <c r="M819" s="27">
        <v>0.1028</v>
      </c>
      <c r="N819" s="32">
        <v>0.51205999999999996</v>
      </c>
      <c r="P819" s="16">
        <f t="shared" si="116"/>
        <v>-0.47737671581087948</v>
      </c>
      <c r="Q819" s="16">
        <f t="shared" si="110"/>
        <v>-11.275012777048898</v>
      </c>
      <c r="R819" s="7">
        <v>-7.5</v>
      </c>
      <c r="S819" s="16">
        <f t="shared" si="111"/>
        <v>-7.4407229956559142</v>
      </c>
      <c r="T819" s="47">
        <f t="shared" si="112"/>
        <v>-7.4407229956559142</v>
      </c>
      <c r="U819" s="47">
        <f t="shared" si="113"/>
        <v>1.6827045342559519</v>
      </c>
      <c r="V819" s="15">
        <f t="shared" si="114"/>
        <v>1.4955179263426892</v>
      </c>
      <c r="W819" s="15">
        <f t="shared" si="115"/>
        <v>1.6827045342559519</v>
      </c>
      <c r="X819" s="15"/>
      <c r="Y819" s="15"/>
      <c r="Z819" s="56">
        <f t="shared" si="117"/>
        <v>1362.704534255952</v>
      </c>
      <c r="AA819" s="7" t="s">
        <v>1491</v>
      </c>
      <c r="AB819" s="7">
        <v>1989</v>
      </c>
      <c r="AC819" s="7" t="s">
        <v>1027</v>
      </c>
      <c r="AD819" s="7" t="s">
        <v>1210</v>
      </c>
      <c r="AE819" s="17" t="s">
        <v>1211</v>
      </c>
    </row>
    <row r="820" spans="1:31" s="7" customFormat="1" ht="12" customHeight="1" x14ac:dyDescent="0.45">
      <c r="A820" s="7">
        <v>818</v>
      </c>
      <c r="B820" s="7" t="s">
        <v>962</v>
      </c>
      <c r="C820" s="7" t="s">
        <v>1052</v>
      </c>
      <c r="E820" s="27">
        <v>16.85302734375</v>
      </c>
      <c r="F820" s="27">
        <v>50.396347045898402</v>
      </c>
      <c r="G820" s="7" t="s">
        <v>1337</v>
      </c>
      <c r="H820" s="7" t="s">
        <v>1414</v>
      </c>
      <c r="I820" s="7">
        <v>340</v>
      </c>
      <c r="J820" s="7">
        <v>340</v>
      </c>
      <c r="K820" s="16">
        <v>4.55</v>
      </c>
      <c r="L820" s="16">
        <v>22.5</v>
      </c>
      <c r="M820" s="27">
        <v>0.122475</v>
      </c>
      <c r="N820" s="32">
        <v>0.51221099999999997</v>
      </c>
      <c r="P820" s="16">
        <f t="shared" si="116"/>
        <v>-0.37735129639044229</v>
      </c>
      <c r="Q820" s="16">
        <f t="shared" si="110"/>
        <v>-8.3294644564013698</v>
      </c>
      <c r="R820" s="7">
        <v>-5.0999999999999996</v>
      </c>
      <c r="S820" s="16">
        <f t="shared" si="111"/>
        <v>-5.1091484930053355</v>
      </c>
      <c r="T820" s="47">
        <f t="shared" si="112"/>
        <v>-5.1091484930053355</v>
      </c>
      <c r="U820" s="47">
        <f t="shared" si="113"/>
        <v>1.5087069998368687</v>
      </c>
      <c r="V820" s="15">
        <f t="shared" si="114"/>
        <v>1.5658434955618536</v>
      </c>
      <c r="W820" s="15">
        <f t="shared" si="115"/>
        <v>1.5087069998368687</v>
      </c>
      <c r="X820" s="15"/>
      <c r="Y820" s="15"/>
      <c r="Z820" s="56">
        <f t="shared" si="117"/>
        <v>1168.7069998368688</v>
      </c>
      <c r="AA820" s="7" t="s">
        <v>1512</v>
      </c>
      <c r="AB820" s="7">
        <v>2018</v>
      </c>
      <c r="AC820" s="7" t="s">
        <v>1025</v>
      </c>
      <c r="AD820" s="7" t="s">
        <v>1212</v>
      </c>
      <c r="AE820" s="17" t="s">
        <v>1213</v>
      </c>
    </row>
    <row r="821" spans="1:31" s="7" customFormat="1" ht="12" customHeight="1" x14ac:dyDescent="0.45">
      <c r="A821" s="7">
        <v>819</v>
      </c>
      <c r="B821" s="7" t="s">
        <v>963</v>
      </c>
      <c r="C821" s="7" t="s">
        <v>1052</v>
      </c>
      <c r="E821" s="27">
        <v>16.8804931640625</v>
      </c>
      <c r="F821" s="27">
        <v>50.414199829101499</v>
      </c>
      <c r="G821" s="7" t="s">
        <v>1337</v>
      </c>
      <c r="H821" s="7" t="s">
        <v>1414</v>
      </c>
      <c r="I821" s="7">
        <v>340</v>
      </c>
      <c r="J821" s="7">
        <v>340</v>
      </c>
      <c r="K821" s="16">
        <v>4.17</v>
      </c>
      <c r="L821" s="16">
        <v>21.8</v>
      </c>
      <c r="M821" s="27">
        <v>0.115592</v>
      </c>
      <c r="N821" s="32">
        <v>0.51214199999999999</v>
      </c>
      <c r="P821" s="16">
        <f t="shared" si="116"/>
        <v>-0.4123436705643112</v>
      </c>
      <c r="Q821" s="16">
        <f t="shared" si="110"/>
        <v>-9.6754434903389974</v>
      </c>
      <c r="R821" s="7">
        <v>-6.2</v>
      </c>
      <c r="S821" s="16">
        <f t="shared" si="111"/>
        <v>-6.1565026057431655</v>
      </c>
      <c r="T821" s="47">
        <f t="shared" si="112"/>
        <v>-6.1565026057431655</v>
      </c>
      <c r="U821" s="47">
        <f t="shared" si="113"/>
        <v>1.5940594344379737</v>
      </c>
      <c r="V821" s="15">
        <f t="shared" si="114"/>
        <v>1.5629921553220045</v>
      </c>
      <c r="W821" s="15">
        <f t="shared" si="115"/>
        <v>1.5940594344379737</v>
      </c>
      <c r="X821" s="15"/>
      <c r="Y821" s="15"/>
      <c r="Z821" s="56">
        <f t="shared" si="117"/>
        <v>1254.0594344379738</v>
      </c>
      <c r="AA821" s="7" t="s">
        <v>1512</v>
      </c>
      <c r="AB821" s="7">
        <v>2018</v>
      </c>
      <c r="AC821" s="7" t="s">
        <v>1025</v>
      </c>
      <c r="AD821" s="7" t="s">
        <v>1212</v>
      </c>
      <c r="AE821" s="17" t="s">
        <v>1213</v>
      </c>
    </row>
    <row r="822" spans="1:31" s="7" customFormat="1" ht="12" customHeight="1" x14ac:dyDescent="0.45">
      <c r="A822" s="7">
        <v>820</v>
      </c>
      <c r="B822" s="7" t="s">
        <v>964</v>
      </c>
      <c r="C822" s="7" t="s">
        <v>1052</v>
      </c>
      <c r="E822" s="27">
        <v>16.8351745605468</v>
      </c>
      <c r="F822" s="27">
        <v>50.370254516601499</v>
      </c>
      <c r="G822" s="7" t="s">
        <v>1337</v>
      </c>
      <c r="H822" s="7" t="s">
        <v>1414</v>
      </c>
      <c r="I822" s="7">
        <v>340</v>
      </c>
      <c r="J822" s="7">
        <v>340</v>
      </c>
      <c r="K822" s="16">
        <v>7.55</v>
      </c>
      <c r="L822" s="16">
        <v>34.9</v>
      </c>
      <c r="M822" s="27">
        <v>0.13097300000000001</v>
      </c>
      <c r="N822" s="32">
        <v>0.51224400000000003</v>
      </c>
      <c r="P822" s="16">
        <f t="shared" si="116"/>
        <v>-0.33414844941535338</v>
      </c>
      <c r="Q822" s="16">
        <f t="shared" si="110"/>
        <v>-7.6857353532122641</v>
      </c>
      <c r="R822" s="7">
        <v>-4.8</v>
      </c>
      <c r="S822" s="16">
        <f t="shared" si="111"/>
        <v>-4.8341124859016382</v>
      </c>
      <c r="T822" s="47">
        <f t="shared" si="112"/>
        <v>-4.8341124859016382</v>
      </c>
      <c r="U822" s="47">
        <f t="shared" si="113"/>
        <v>1.4858399270495273</v>
      </c>
      <c r="V822" s="15">
        <f t="shared" si="114"/>
        <v>1.6654662142011276</v>
      </c>
      <c r="W822" s="15">
        <f t="shared" si="115"/>
        <v>1.4858399270495273</v>
      </c>
      <c r="X822" s="15"/>
      <c r="Y822" s="15"/>
      <c r="Z822" s="56">
        <f t="shared" si="117"/>
        <v>1145.8399270495272</v>
      </c>
      <c r="AA822" s="7" t="s">
        <v>1512</v>
      </c>
      <c r="AB822" s="7">
        <v>2018</v>
      </c>
      <c r="AC822" s="7" t="s">
        <v>1025</v>
      </c>
      <c r="AD822" s="7" t="s">
        <v>1212</v>
      </c>
      <c r="AE822" s="17" t="s">
        <v>1213</v>
      </c>
    </row>
    <row r="823" spans="1:31" s="7" customFormat="1" ht="12" customHeight="1" x14ac:dyDescent="0.45">
      <c r="A823" s="7">
        <v>821</v>
      </c>
      <c r="B823" s="7" t="s">
        <v>808</v>
      </c>
      <c r="C823" s="7" t="s">
        <v>1052</v>
      </c>
      <c r="E823" s="27">
        <v>16.9917297363281</v>
      </c>
      <c r="F823" s="27">
        <v>50.261764526367102</v>
      </c>
      <c r="G823" s="7" t="s">
        <v>1337</v>
      </c>
      <c r="H823" s="7" t="s">
        <v>1414</v>
      </c>
      <c r="I823" s="7">
        <v>340</v>
      </c>
      <c r="J823" s="7">
        <v>340</v>
      </c>
      <c r="K823" s="16">
        <v>7.23</v>
      </c>
      <c r="L823" s="16">
        <v>35</v>
      </c>
      <c r="M823" s="27">
        <v>0.12512200000000001</v>
      </c>
      <c r="N823" s="32">
        <v>0.51227</v>
      </c>
      <c r="P823" s="16">
        <f t="shared" si="116"/>
        <v>-0.36389425521098118</v>
      </c>
      <c r="Q823" s="16">
        <f t="shared" si="110"/>
        <v>-7.1785548476710481</v>
      </c>
      <c r="R823" s="7">
        <v>-4.0999999999999996</v>
      </c>
      <c r="S823" s="16">
        <f t="shared" si="111"/>
        <v>-4.0730812737005344</v>
      </c>
      <c r="T823" s="47">
        <f t="shared" si="112"/>
        <v>-4.0730812737005344</v>
      </c>
      <c r="U823" s="47">
        <f t="shared" si="113"/>
        <v>1.4245254121565809</v>
      </c>
      <c r="V823" s="15">
        <f t="shared" si="114"/>
        <v>1.5115782285022177</v>
      </c>
      <c r="W823" s="15">
        <f t="shared" si="115"/>
        <v>1.4245254121565809</v>
      </c>
      <c r="X823" s="15"/>
      <c r="Y823" s="15"/>
      <c r="Z823" s="56">
        <f t="shared" si="117"/>
        <v>1084.5254121565808</v>
      </c>
      <c r="AA823" s="7" t="s">
        <v>1512</v>
      </c>
      <c r="AB823" s="7">
        <v>2018</v>
      </c>
      <c r="AC823" s="7" t="s">
        <v>1025</v>
      </c>
      <c r="AD823" s="7" t="s">
        <v>1212</v>
      </c>
      <c r="AE823" s="17" t="s">
        <v>1213</v>
      </c>
    </row>
    <row r="824" spans="1:31" s="7" customFormat="1" ht="12" customHeight="1" x14ac:dyDescent="0.45">
      <c r="A824" s="7">
        <v>822</v>
      </c>
      <c r="B824" s="7" t="s">
        <v>965</v>
      </c>
      <c r="C824" s="7" t="s">
        <v>1052</v>
      </c>
      <c r="E824" s="27">
        <v>16.9917297363281</v>
      </c>
      <c r="F824" s="27">
        <v>50.261764526367102</v>
      </c>
      <c r="G824" s="7" t="s">
        <v>1337</v>
      </c>
      <c r="H824" s="7" t="s">
        <v>1414</v>
      </c>
      <c r="I824" s="7">
        <v>340</v>
      </c>
      <c r="J824" s="7">
        <v>340</v>
      </c>
      <c r="K824" s="16">
        <v>7.6</v>
      </c>
      <c r="L824" s="16">
        <v>39.4</v>
      </c>
      <c r="M824" s="27">
        <v>0.11677800000000001</v>
      </c>
      <c r="N824" s="32">
        <v>0.51221399999999995</v>
      </c>
      <c r="P824" s="16">
        <f t="shared" si="116"/>
        <v>-0.40631418403660402</v>
      </c>
      <c r="Q824" s="16">
        <f t="shared" si="110"/>
        <v>-8.2709436288397331</v>
      </c>
      <c r="R824" s="7">
        <v>-4.8</v>
      </c>
      <c r="S824" s="16">
        <f t="shared" si="111"/>
        <v>-4.8034583822713541</v>
      </c>
      <c r="T824" s="47">
        <f t="shared" si="112"/>
        <v>-4.8034583822713541</v>
      </c>
      <c r="U824" s="47">
        <f t="shared" si="113"/>
        <v>1.4842369877664834</v>
      </c>
      <c r="V824" s="15">
        <f t="shared" si="114"/>
        <v>1.4695591714819694</v>
      </c>
      <c r="W824" s="15">
        <f t="shared" si="115"/>
        <v>1.4842369877664834</v>
      </c>
      <c r="X824" s="15"/>
      <c r="Y824" s="15"/>
      <c r="Z824" s="56">
        <f t="shared" si="117"/>
        <v>1144.2369877664835</v>
      </c>
      <c r="AA824" s="7" t="s">
        <v>1512</v>
      </c>
      <c r="AB824" s="7">
        <v>2018</v>
      </c>
      <c r="AC824" s="7" t="s">
        <v>1025</v>
      </c>
      <c r="AD824" s="7" t="s">
        <v>1212</v>
      </c>
      <c r="AE824" s="17" t="s">
        <v>1213</v>
      </c>
    </row>
    <row r="825" spans="1:31" s="7" customFormat="1" ht="12" customHeight="1" x14ac:dyDescent="0.45">
      <c r="A825" s="7">
        <v>823</v>
      </c>
      <c r="B825" s="7" t="s">
        <v>966</v>
      </c>
      <c r="C825" s="7" t="s">
        <v>1052</v>
      </c>
      <c r="E825" s="27">
        <v>17.0137023925781</v>
      </c>
      <c r="F825" s="27">
        <v>50.264511108398402</v>
      </c>
      <c r="G825" s="7" t="s">
        <v>1337</v>
      </c>
      <c r="H825" s="7" t="s">
        <v>1414</v>
      </c>
      <c r="I825" s="7">
        <v>340</v>
      </c>
      <c r="J825" s="7">
        <v>340</v>
      </c>
      <c r="K825" s="16">
        <v>5.71</v>
      </c>
      <c r="L825" s="16">
        <v>29.4</v>
      </c>
      <c r="M825" s="27">
        <v>0.11734799999999999</v>
      </c>
      <c r="N825" s="32">
        <v>0.51222100000000004</v>
      </c>
      <c r="P825" s="16">
        <f t="shared" si="116"/>
        <v>-0.40341637010676168</v>
      </c>
      <c r="Q825" s="16">
        <f t="shared" si="110"/>
        <v>-8.1343950311918434</v>
      </c>
      <c r="R825" s="7">
        <v>-4.7</v>
      </c>
      <c r="S825" s="16">
        <f t="shared" si="111"/>
        <v>-4.6916397287007392</v>
      </c>
      <c r="T825" s="47">
        <f t="shared" si="112"/>
        <v>-4.6916397287007392</v>
      </c>
      <c r="U825" s="47">
        <f t="shared" si="113"/>
        <v>1.4751338831102412</v>
      </c>
      <c r="V825" s="15">
        <f t="shared" si="114"/>
        <v>1.4672087876087889</v>
      </c>
      <c r="W825" s="15">
        <f t="shared" si="115"/>
        <v>1.4751338831102412</v>
      </c>
      <c r="X825" s="15"/>
      <c r="Y825" s="15"/>
      <c r="Z825" s="56">
        <f t="shared" si="117"/>
        <v>1135.1338831102412</v>
      </c>
      <c r="AA825" s="7" t="s">
        <v>1512</v>
      </c>
      <c r="AB825" s="7">
        <v>2018</v>
      </c>
      <c r="AC825" s="7" t="s">
        <v>1025</v>
      </c>
      <c r="AD825" s="7" t="s">
        <v>1212</v>
      </c>
      <c r="AE825" s="17" t="s">
        <v>1213</v>
      </c>
    </row>
    <row r="826" spans="1:31" s="7" customFormat="1" ht="12" customHeight="1" x14ac:dyDescent="0.45">
      <c r="A826" s="7">
        <v>824</v>
      </c>
      <c r="B826" s="7" t="s">
        <v>967</v>
      </c>
      <c r="C826" s="7" t="s">
        <v>1052</v>
      </c>
      <c r="E826" s="27">
        <v>16.7253112792968</v>
      </c>
      <c r="F826" s="27">
        <v>50.382614135742102</v>
      </c>
      <c r="G826" s="7" t="s">
        <v>1337</v>
      </c>
      <c r="H826" s="7" t="s">
        <v>1414</v>
      </c>
      <c r="I826" s="7">
        <v>340</v>
      </c>
      <c r="J826" s="7">
        <v>340</v>
      </c>
      <c r="K826" s="16">
        <v>6.39</v>
      </c>
      <c r="L826" s="16">
        <v>33.299999999999997</v>
      </c>
      <c r="M826" s="27">
        <v>0.11630600000000001</v>
      </c>
      <c r="N826" s="32">
        <v>0.51207999999999998</v>
      </c>
      <c r="P826" s="16">
        <f t="shared" si="116"/>
        <v>-0.40871377732587699</v>
      </c>
      <c r="Q826" s="16">
        <f t="shared" si="110"/>
        <v>-10.884873926632066</v>
      </c>
      <c r="R826" s="7">
        <v>-7.4</v>
      </c>
      <c r="S826" s="16">
        <f t="shared" si="111"/>
        <v>-7.3969105509330317</v>
      </c>
      <c r="T826" s="47">
        <f t="shared" si="112"/>
        <v>-7.3969105509330317</v>
      </c>
      <c r="U826" s="47">
        <f t="shared" si="113"/>
        <v>1.6945650080358303</v>
      </c>
      <c r="V826" s="15">
        <f t="shared" si="114"/>
        <v>1.6707021454604898</v>
      </c>
      <c r="W826" s="15">
        <f t="shared" si="115"/>
        <v>1.6945650080358303</v>
      </c>
      <c r="X826" s="15"/>
      <c r="Y826" s="15"/>
      <c r="Z826" s="56">
        <f t="shared" si="117"/>
        <v>1354.5650080358303</v>
      </c>
      <c r="AA826" s="7" t="s">
        <v>1512</v>
      </c>
      <c r="AB826" s="7">
        <v>2018</v>
      </c>
      <c r="AC826" s="7" t="s">
        <v>1025</v>
      </c>
      <c r="AD826" s="7" t="s">
        <v>1212</v>
      </c>
      <c r="AE826" s="17" t="s">
        <v>1213</v>
      </c>
    </row>
    <row r="827" spans="1:31" s="7" customFormat="1" ht="12" customHeight="1" x14ac:dyDescent="0.45">
      <c r="A827" s="7">
        <v>825</v>
      </c>
      <c r="B827" s="7" t="s">
        <v>968</v>
      </c>
      <c r="C827" s="7" t="s">
        <v>1052</v>
      </c>
      <c r="E827" s="27">
        <v>16.7280578613281</v>
      </c>
      <c r="F827" s="27">
        <v>50.38948059082</v>
      </c>
      <c r="G827" s="7" t="s">
        <v>1337</v>
      </c>
      <c r="H827" s="7" t="s">
        <v>1414</v>
      </c>
      <c r="I827" s="7">
        <v>340</v>
      </c>
      <c r="J827" s="7">
        <v>340</v>
      </c>
      <c r="K827" s="16">
        <v>6.84</v>
      </c>
      <c r="L827" s="16">
        <v>32.1</v>
      </c>
      <c r="M827" s="27">
        <v>0.128918</v>
      </c>
      <c r="N827" s="32">
        <v>0.51226700000000003</v>
      </c>
      <c r="P827" s="16">
        <f t="shared" si="116"/>
        <v>-0.34459583121504833</v>
      </c>
      <c r="Q827" s="16">
        <f t="shared" si="110"/>
        <v>-7.2370756752326848</v>
      </c>
      <c r="R827" s="7">
        <v>-4.3</v>
      </c>
      <c r="S827" s="16">
        <f t="shared" si="111"/>
        <v>-4.296294851643462</v>
      </c>
      <c r="T827" s="47">
        <f t="shared" si="112"/>
        <v>-4.296294851643462</v>
      </c>
      <c r="U827" s="47">
        <f t="shared" si="113"/>
        <v>1.4423938626648998</v>
      </c>
      <c r="V827" s="15">
        <f t="shared" si="114"/>
        <v>1.5842637108937145</v>
      </c>
      <c r="W827" s="15">
        <f t="shared" si="115"/>
        <v>1.4423938626648998</v>
      </c>
      <c r="X827" s="15"/>
      <c r="Y827" s="15"/>
      <c r="Z827" s="56">
        <f t="shared" si="117"/>
        <v>1102.3938626648999</v>
      </c>
      <c r="AA827" s="7" t="s">
        <v>1512</v>
      </c>
      <c r="AB827" s="7">
        <v>2018</v>
      </c>
      <c r="AC827" s="7" t="s">
        <v>1025</v>
      </c>
      <c r="AD827" s="7" t="s">
        <v>1212</v>
      </c>
      <c r="AE827" s="17" t="s">
        <v>1213</v>
      </c>
    </row>
    <row r="828" spans="1:31" s="7" customFormat="1" ht="12" customHeight="1" x14ac:dyDescent="0.45">
      <c r="A828" s="7">
        <v>826</v>
      </c>
      <c r="B828" s="7" t="s">
        <v>969</v>
      </c>
      <c r="C828" s="7" t="s">
        <v>1052</v>
      </c>
      <c r="E828" s="27">
        <v>16.7047119140625</v>
      </c>
      <c r="F828" s="27">
        <v>50.385360717773402</v>
      </c>
      <c r="G828" s="7" t="s">
        <v>1337</v>
      </c>
      <c r="H828" s="7" t="s">
        <v>1414</v>
      </c>
      <c r="I828" s="7">
        <v>340</v>
      </c>
      <c r="J828" s="7">
        <v>340</v>
      </c>
      <c r="K828" s="16">
        <v>15.6</v>
      </c>
      <c r="L828" s="16">
        <v>68.400000000000006</v>
      </c>
      <c r="M828" s="27">
        <v>0.138489</v>
      </c>
      <c r="N828" s="32">
        <v>0.51230600000000004</v>
      </c>
      <c r="P828" s="16">
        <f t="shared" si="116"/>
        <v>-0.29593797661413324</v>
      </c>
      <c r="Q828" s="16">
        <f t="shared" si="110"/>
        <v>-6.4763049169203057</v>
      </c>
      <c r="R828" s="7">
        <v>-4</v>
      </c>
      <c r="S828" s="16">
        <f t="shared" si="111"/>
        <v>-3.9507702244952925</v>
      </c>
      <c r="T828" s="47">
        <f t="shared" si="112"/>
        <v>-3.9507702244952925</v>
      </c>
      <c r="U828" s="47">
        <f t="shared" si="113"/>
        <v>1.413708192712495</v>
      </c>
      <c r="V828" s="15">
        <f t="shared" si="114"/>
        <v>1.7063097721016554</v>
      </c>
      <c r="W828" s="15">
        <f t="shared" si="115"/>
        <v>1.413708192712495</v>
      </c>
      <c r="X828" s="15"/>
      <c r="Y828" s="15"/>
      <c r="Z828" s="56">
        <f t="shared" si="117"/>
        <v>1073.708192712495</v>
      </c>
      <c r="AA828" s="7" t="s">
        <v>1512</v>
      </c>
      <c r="AB828" s="7">
        <v>2018</v>
      </c>
      <c r="AC828" s="7" t="s">
        <v>1025</v>
      </c>
      <c r="AD828" s="7" t="s">
        <v>1212</v>
      </c>
      <c r="AE828" s="17" t="s">
        <v>1213</v>
      </c>
    </row>
    <row r="829" spans="1:31" s="7" customFormat="1" ht="12" customHeight="1" x14ac:dyDescent="0.45">
      <c r="A829" s="7">
        <v>827</v>
      </c>
      <c r="B829" s="7" t="s">
        <v>970</v>
      </c>
      <c r="C829" s="7" t="s">
        <v>1052</v>
      </c>
      <c r="E829" s="27">
        <v>16.7047119140625</v>
      </c>
      <c r="F829" s="27">
        <v>50.385360717773402</v>
      </c>
      <c r="G829" s="7" t="s">
        <v>1337</v>
      </c>
      <c r="H829" s="7" t="s">
        <v>1414</v>
      </c>
      <c r="I829" s="7">
        <v>340</v>
      </c>
      <c r="J829" s="7">
        <v>340</v>
      </c>
      <c r="K829" s="16">
        <v>8.9</v>
      </c>
      <c r="L829" s="16">
        <v>37.799999999999997</v>
      </c>
      <c r="M829" s="27">
        <v>0.14233399999999999</v>
      </c>
      <c r="N829" s="32">
        <v>0.512297</v>
      </c>
      <c r="P829" s="16">
        <f t="shared" si="116"/>
        <v>-0.27639044229791576</v>
      </c>
      <c r="Q829" s="16">
        <f t="shared" ref="Q829:Q875" si="118">((N829/0.512638)-1)*10000</f>
        <v>-6.6518673996085464</v>
      </c>
      <c r="R829" s="7">
        <v>-4.3</v>
      </c>
      <c r="S829" s="16">
        <f t="shared" ref="S829:S892" si="119">Q829-25.1*P829*0.001*J829</f>
        <v>-4.293151365038133</v>
      </c>
      <c r="T829" s="47">
        <f t="shared" ref="T829:T892" si="120">S829</f>
        <v>-4.293151365038133</v>
      </c>
      <c r="U829" s="47">
        <f t="shared" ref="U829:U884" si="121">W829</f>
        <v>1.4410972971689069</v>
      </c>
      <c r="V829" s="15">
        <f t="shared" ref="V829:V884" si="122">(1/0.00654)*LN(1+(N829-0.51315)/(M829-0.2137))</f>
        <v>1.8167589784242695</v>
      </c>
      <c r="W829" s="15">
        <f t="shared" ref="W829:W884" si="123">V829-(V829-J829/1000)*(-0.4-P829)/(-0.4-0.08592)</f>
        <v>1.4410972971689069</v>
      </c>
      <c r="X829" s="15"/>
      <c r="Y829" s="15"/>
      <c r="Z829" s="56">
        <f t="shared" si="117"/>
        <v>1101.0972971689068</v>
      </c>
      <c r="AA829" s="7" t="s">
        <v>1512</v>
      </c>
      <c r="AB829" s="7">
        <v>2018</v>
      </c>
      <c r="AC829" s="7" t="s">
        <v>1025</v>
      </c>
      <c r="AD829" s="7" t="s">
        <v>1212</v>
      </c>
      <c r="AE829" s="17" t="s">
        <v>1213</v>
      </c>
    </row>
    <row r="830" spans="1:31" s="7" customFormat="1" ht="12" customHeight="1" x14ac:dyDescent="0.45">
      <c r="A830" s="7">
        <v>828</v>
      </c>
      <c r="B830" s="7" t="s">
        <v>971</v>
      </c>
      <c r="C830" s="7" t="s">
        <v>1052</v>
      </c>
      <c r="E830" s="27">
        <v>16.8406677246093</v>
      </c>
      <c r="F830" s="27">
        <v>50.445785522460902</v>
      </c>
      <c r="G830" s="7" t="s">
        <v>1337</v>
      </c>
      <c r="H830" s="7" t="s">
        <v>1414</v>
      </c>
      <c r="I830" s="7">
        <v>340</v>
      </c>
      <c r="J830" s="7">
        <v>340</v>
      </c>
      <c r="K830" s="16">
        <v>3.36</v>
      </c>
      <c r="L830" s="16">
        <v>9.5299999999999994</v>
      </c>
      <c r="M830" s="27">
        <v>0.21307699999999999</v>
      </c>
      <c r="N830" s="32">
        <v>0.51231599999999999</v>
      </c>
      <c r="P830" s="16">
        <f t="shared" si="116"/>
        <v>8.3258769700050639E-2</v>
      </c>
      <c r="Q830" s="16">
        <f t="shared" si="118"/>
        <v>-6.2812354917118896</v>
      </c>
      <c r="R830" s="7">
        <v>-7</v>
      </c>
      <c r="S830" s="16">
        <f t="shared" si="119"/>
        <v>-6.9917658323321215</v>
      </c>
      <c r="T830" s="47">
        <f t="shared" si="120"/>
        <v>-6.9917658323321215</v>
      </c>
      <c r="U830" s="47">
        <f t="shared" si="121"/>
        <v>1.0495945939291289</v>
      </c>
      <c r="V830" s="15">
        <f t="shared" si="122"/>
        <v>129.90646596448644</v>
      </c>
      <c r="W830" s="15">
        <f t="shared" si="123"/>
        <v>1.0495945939291289</v>
      </c>
      <c r="X830" s="15"/>
      <c r="Y830" s="15"/>
      <c r="Z830" s="56">
        <f t="shared" si="117"/>
        <v>709.59459392912891</v>
      </c>
      <c r="AA830" s="7" t="s">
        <v>1512</v>
      </c>
      <c r="AB830" s="7">
        <v>2018</v>
      </c>
      <c r="AC830" s="7" t="s">
        <v>1025</v>
      </c>
      <c r="AD830" s="7" t="s">
        <v>1212</v>
      </c>
      <c r="AE830" s="17" t="s">
        <v>1213</v>
      </c>
    </row>
    <row r="831" spans="1:31" s="7" customFormat="1" ht="12" customHeight="1" x14ac:dyDescent="0.45">
      <c r="A831" s="7">
        <v>829</v>
      </c>
      <c r="B831" s="7" t="s">
        <v>972</v>
      </c>
      <c r="C831" s="7" t="s">
        <v>1052</v>
      </c>
      <c r="E831" s="27">
        <v>16.7047119140625</v>
      </c>
      <c r="F831" s="27">
        <v>50.385360717773402</v>
      </c>
      <c r="G831" s="7" t="s">
        <v>1337</v>
      </c>
      <c r="H831" s="7" t="s">
        <v>1414</v>
      </c>
      <c r="I831" s="7">
        <v>340</v>
      </c>
      <c r="J831" s="7">
        <v>340</v>
      </c>
      <c r="K831" s="16">
        <v>5.13</v>
      </c>
      <c r="L831" s="16">
        <v>30.1</v>
      </c>
      <c r="M831" s="27">
        <v>0.103141</v>
      </c>
      <c r="N831" s="32">
        <v>0.51222599999999996</v>
      </c>
      <c r="P831" s="16">
        <f t="shared" si="116"/>
        <v>-0.47564311133706161</v>
      </c>
      <c r="Q831" s="16">
        <f t="shared" si="118"/>
        <v>-8.0368603185887455</v>
      </c>
      <c r="R831" s="7">
        <v>-4</v>
      </c>
      <c r="S831" s="16">
        <f t="shared" si="119"/>
        <v>-3.9777220064382615</v>
      </c>
      <c r="T831" s="47">
        <f t="shared" si="120"/>
        <v>-3.9777220064382615</v>
      </c>
      <c r="U831" s="47">
        <f t="shared" si="121"/>
        <v>1.4177766393789377</v>
      </c>
      <c r="V831" s="15">
        <f t="shared" si="122"/>
        <v>1.272599050817407</v>
      </c>
      <c r="W831" s="15">
        <f t="shared" si="123"/>
        <v>1.4177766393789377</v>
      </c>
      <c r="X831" s="15"/>
      <c r="Y831" s="15"/>
      <c r="Z831" s="56">
        <f t="shared" si="117"/>
        <v>1077.7766393789377</v>
      </c>
      <c r="AA831" s="7" t="s">
        <v>1512</v>
      </c>
      <c r="AB831" s="7">
        <v>2018</v>
      </c>
      <c r="AC831" s="7" t="s">
        <v>1025</v>
      </c>
      <c r="AD831" s="7" t="s">
        <v>1212</v>
      </c>
      <c r="AE831" s="17" t="s">
        <v>1213</v>
      </c>
    </row>
    <row r="832" spans="1:31" s="7" customFormat="1" ht="12" customHeight="1" x14ac:dyDescent="0.45">
      <c r="A832" s="7">
        <v>830</v>
      </c>
      <c r="B832" s="7" t="s">
        <v>973</v>
      </c>
      <c r="C832" s="7" t="s">
        <v>1052</v>
      </c>
      <c r="E832" s="27">
        <v>16.7678833007812</v>
      </c>
      <c r="F832" s="27">
        <v>50.392227172851499</v>
      </c>
      <c r="G832" s="7" t="s">
        <v>1337</v>
      </c>
      <c r="H832" s="7" t="s">
        <v>1414</v>
      </c>
      <c r="I832" s="7">
        <v>340</v>
      </c>
      <c r="J832" s="7">
        <v>340</v>
      </c>
      <c r="K832" s="16">
        <v>4.8</v>
      </c>
      <c r="L832" s="16">
        <v>19.5</v>
      </c>
      <c r="M832" s="27">
        <v>0.148702</v>
      </c>
      <c r="N832" s="32">
        <v>0.51235900000000001</v>
      </c>
      <c r="P832" s="16">
        <f t="shared" si="116"/>
        <v>-0.24401626842907986</v>
      </c>
      <c r="Q832" s="16">
        <f t="shared" si="118"/>
        <v>-5.4424369633154779</v>
      </c>
      <c r="R832" s="7">
        <v>-3.4</v>
      </c>
      <c r="S832" s="16">
        <f t="shared" si="119"/>
        <v>-3.3600021285417103</v>
      </c>
      <c r="T832" s="47">
        <f t="shared" si="120"/>
        <v>-3.3600021285417103</v>
      </c>
      <c r="U832" s="47">
        <f t="shared" si="121"/>
        <v>1.3649836018194659</v>
      </c>
      <c r="V832" s="15">
        <f t="shared" si="122"/>
        <v>1.8495643597095883</v>
      </c>
      <c r="W832" s="15">
        <f t="shared" si="123"/>
        <v>1.3649836018194659</v>
      </c>
      <c r="X832" s="15"/>
      <c r="Y832" s="15"/>
      <c r="Z832" s="56">
        <f t="shared" si="117"/>
        <v>1024.9836018194658</v>
      </c>
      <c r="AA832" s="7" t="s">
        <v>1512</v>
      </c>
      <c r="AB832" s="7">
        <v>2018</v>
      </c>
      <c r="AC832" s="7" t="s">
        <v>1025</v>
      </c>
      <c r="AD832" s="7" t="s">
        <v>1212</v>
      </c>
      <c r="AE832" s="17" t="s">
        <v>1213</v>
      </c>
    </row>
    <row r="833" spans="1:31" s="7" customFormat="1" ht="12" customHeight="1" x14ac:dyDescent="0.45">
      <c r="A833" s="7">
        <v>831</v>
      </c>
      <c r="B833" s="7" t="s">
        <v>974</v>
      </c>
      <c r="C833" s="7" t="s">
        <v>1052</v>
      </c>
      <c r="E833" s="27">
        <v>8.0584716796875</v>
      </c>
      <c r="F833" s="27">
        <v>47.7053833007812</v>
      </c>
      <c r="G833" s="7" t="s">
        <v>975</v>
      </c>
      <c r="I833" s="7">
        <v>330</v>
      </c>
      <c r="J833" s="7">
        <v>330</v>
      </c>
      <c r="K833" s="16">
        <v>6.12</v>
      </c>
      <c r="L833" s="16">
        <v>34.42</v>
      </c>
      <c r="M833" s="27">
        <v>0.1074</v>
      </c>
      <c r="N833" s="32">
        <v>0.51226499999999997</v>
      </c>
      <c r="P833" s="16">
        <f t="shared" si="116"/>
        <v>-0.45399084900864262</v>
      </c>
      <c r="Q833" s="16">
        <f t="shared" si="118"/>
        <v>-7.2760895602763664</v>
      </c>
      <c r="R833" s="7">
        <v>-3.5</v>
      </c>
      <c r="S833" s="16">
        <f t="shared" si="119"/>
        <v>-3.5156833579377795</v>
      </c>
      <c r="T833" s="47">
        <f t="shared" si="120"/>
        <v>-3.5156833579377795</v>
      </c>
      <c r="U833" s="47">
        <f t="shared" si="121"/>
        <v>1.3719342759065061</v>
      </c>
      <c r="V833" s="15">
        <f t="shared" si="122"/>
        <v>1.2677413035469212</v>
      </c>
      <c r="W833" s="15">
        <f t="shared" si="123"/>
        <v>1.3719342759065061</v>
      </c>
      <c r="X833" s="15"/>
      <c r="Y833" s="15"/>
      <c r="Z833" s="56">
        <f t="shared" si="117"/>
        <v>1041.9342759065062</v>
      </c>
      <c r="AA833" s="7" t="s">
        <v>1492</v>
      </c>
      <c r="AB833" s="7">
        <v>1998</v>
      </c>
      <c r="AC833" s="7" t="s">
        <v>1025</v>
      </c>
      <c r="AD833" s="7" t="s">
        <v>1214</v>
      </c>
      <c r="AE833" s="17" t="s">
        <v>1215</v>
      </c>
    </row>
    <row r="834" spans="1:31" s="7" customFormat="1" ht="12" customHeight="1" x14ac:dyDescent="0.45">
      <c r="A834" s="7">
        <v>832</v>
      </c>
      <c r="B834" s="7" t="s">
        <v>367</v>
      </c>
      <c r="C834" s="7" t="s">
        <v>1052</v>
      </c>
      <c r="E834" s="27">
        <v>8.031005859375</v>
      </c>
      <c r="F834" s="27">
        <v>47.6779174804687</v>
      </c>
      <c r="G834" s="7" t="s">
        <v>975</v>
      </c>
      <c r="I834" s="7">
        <v>330</v>
      </c>
      <c r="J834" s="7">
        <v>330</v>
      </c>
      <c r="K834" s="16">
        <v>3.04</v>
      </c>
      <c r="L834" s="16">
        <v>16.13</v>
      </c>
      <c r="M834" s="27">
        <v>0.114</v>
      </c>
      <c r="N834" s="32">
        <v>0.51225500000000002</v>
      </c>
      <c r="P834" s="16">
        <f t="shared" si="116"/>
        <v>-0.42043721403152012</v>
      </c>
      <c r="Q834" s="16">
        <f t="shared" si="118"/>
        <v>-7.4711589854836724</v>
      </c>
      <c r="R834" s="7">
        <v>-4</v>
      </c>
      <c r="S834" s="16">
        <f t="shared" si="119"/>
        <v>-3.9886775416605911</v>
      </c>
      <c r="T834" s="47">
        <f t="shared" si="120"/>
        <v>-3.9886775416605911</v>
      </c>
      <c r="U834" s="47">
        <f t="shared" si="121"/>
        <v>1.4100887995317686</v>
      </c>
      <c r="V834" s="15">
        <f t="shared" si="122"/>
        <v>1.3664950570958125</v>
      </c>
      <c r="W834" s="15">
        <f t="shared" si="123"/>
        <v>1.4100887995317686</v>
      </c>
      <c r="X834" s="15"/>
      <c r="Y834" s="15"/>
      <c r="Z834" s="56">
        <f t="shared" si="117"/>
        <v>1080.0887995317685</v>
      </c>
      <c r="AA834" s="7" t="s">
        <v>1492</v>
      </c>
      <c r="AB834" s="7">
        <v>1998</v>
      </c>
      <c r="AC834" s="7" t="s">
        <v>1025</v>
      </c>
      <c r="AD834" s="7" t="s">
        <v>1214</v>
      </c>
      <c r="AE834" s="17" t="s">
        <v>1215</v>
      </c>
    </row>
    <row r="835" spans="1:31" s="7" customFormat="1" ht="12" customHeight="1" x14ac:dyDescent="0.45">
      <c r="A835" s="7">
        <v>833</v>
      </c>
      <c r="B835" s="7" t="s">
        <v>976</v>
      </c>
      <c r="C835" s="7" t="s">
        <v>1052</v>
      </c>
      <c r="E835" s="27">
        <v>8.031005859375</v>
      </c>
      <c r="F835" s="27">
        <v>47.6779174804687</v>
      </c>
      <c r="G835" s="7" t="s">
        <v>975</v>
      </c>
      <c r="I835" s="7">
        <v>330</v>
      </c>
      <c r="J835" s="7">
        <v>330</v>
      </c>
      <c r="K835" s="16">
        <v>6.04</v>
      </c>
      <c r="L835" s="16">
        <v>33.54</v>
      </c>
      <c r="M835" s="27">
        <v>0.10879999999999999</v>
      </c>
      <c r="N835" s="32">
        <v>0.51224899999999995</v>
      </c>
      <c r="P835" s="16">
        <f t="shared" ref="P835:P875" si="124">(M835/0.1967)-1</f>
        <v>-0.44687341128622271</v>
      </c>
      <c r="Q835" s="16">
        <f t="shared" si="118"/>
        <v>-7.5882006406091662</v>
      </c>
      <c r="R835" s="7">
        <v>-3.9</v>
      </c>
      <c r="S835" s="16">
        <f t="shared" si="119"/>
        <v>-3.8867481749253838</v>
      </c>
      <c r="T835" s="47">
        <f t="shared" si="120"/>
        <v>-3.8867481749253838</v>
      </c>
      <c r="U835" s="47">
        <f t="shared" si="121"/>
        <v>1.4020284892285018</v>
      </c>
      <c r="V835" s="15">
        <f t="shared" si="122"/>
        <v>1.3077149500185343</v>
      </c>
      <c r="W835" s="15">
        <f t="shared" si="123"/>
        <v>1.4020284892285018</v>
      </c>
      <c r="X835" s="15"/>
      <c r="Y835" s="15"/>
      <c r="Z835" s="56">
        <f t="shared" ref="Z835:Z936" si="125">U835*1000-J835</f>
        <v>1072.0284892285017</v>
      </c>
      <c r="AA835" s="7" t="s">
        <v>1492</v>
      </c>
      <c r="AB835" s="7">
        <v>1998</v>
      </c>
      <c r="AC835" s="7" t="s">
        <v>1025</v>
      </c>
      <c r="AD835" s="7" t="s">
        <v>1214</v>
      </c>
      <c r="AE835" s="17" t="s">
        <v>1215</v>
      </c>
    </row>
    <row r="836" spans="1:31" s="7" customFormat="1" ht="12" customHeight="1" x14ac:dyDescent="0.45">
      <c r="A836" s="7">
        <v>834</v>
      </c>
      <c r="B836" s="7" t="s">
        <v>977</v>
      </c>
      <c r="C836" s="7" t="s">
        <v>1052</v>
      </c>
      <c r="E836" s="27">
        <v>7.28668212890625</v>
      </c>
      <c r="F836" s="27">
        <v>48.483352661132798</v>
      </c>
      <c r="G836" s="7" t="s">
        <v>373</v>
      </c>
      <c r="I836" s="7">
        <v>340</v>
      </c>
      <c r="J836" s="7">
        <v>340</v>
      </c>
      <c r="K836" s="16">
        <v>6.28</v>
      </c>
      <c r="L836" s="16">
        <v>27.33</v>
      </c>
      <c r="M836" s="27">
        <v>0.13900000000000001</v>
      </c>
      <c r="N836" s="32">
        <v>0.51242200000000004</v>
      </c>
      <c r="P836" s="16">
        <f t="shared" si="124"/>
        <v>-0.29334011184544995</v>
      </c>
      <c r="Q836" s="16">
        <f t="shared" si="118"/>
        <v>-4.2134995845022338</v>
      </c>
      <c r="R836" s="7">
        <v>-1.7</v>
      </c>
      <c r="S836" s="16">
        <f t="shared" si="119"/>
        <v>-1.7101350700131639</v>
      </c>
      <c r="T836" s="47">
        <f t="shared" si="120"/>
        <v>-1.7101350700131639</v>
      </c>
      <c r="U836" s="47">
        <f t="shared" si="121"/>
        <v>1.2320682852666764</v>
      </c>
      <c r="V836" s="15">
        <f t="shared" si="122"/>
        <v>1.4829459825541205</v>
      </c>
      <c r="W836" s="15">
        <f t="shared" si="123"/>
        <v>1.2320682852666764</v>
      </c>
      <c r="X836" s="15"/>
      <c r="Y836" s="15"/>
      <c r="Z836" s="56">
        <f t="shared" si="125"/>
        <v>892.06828526667641</v>
      </c>
      <c r="AA836" s="7" t="s">
        <v>1493</v>
      </c>
      <c r="AB836" s="7">
        <v>2000</v>
      </c>
      <c r="AC836" s="7" t="s">
        <v>1025</v>
      </c>
      <c r="AD836" s="7" t="s">
        <v>1216</v>
      </c>
      <c r="AE836" s="17" t="s">
        <v>1217</v>
      </c>
    </row>
    <row r="837" spans="1:31" s="7" customFormat="1" ht="12" customHeight="1" x14ac:dyDescent="0.45">
      <c r="A837" s="7">
        <v>835</v>
      </c>
      <c r="B837" s="7" t="s">
        <v>978</v>
      </c>
      <c r="C837" s="7" t="s">
        <v>1052</v>
      </c>
      <c r="E837" s="27">
        <v>7.28668212890625</v>
      </c>
      <c r="F837" s="27">
        <v>48.483352661132798</v>
      </c>
      <c r="G837" s="7" t="s">
        <v>373</v>
      </c>
      <c r="I837" s="7">
        <v>340</v>
      </c>
      <c r="J837" s="7">
        <v>340</v>
      </c>
      <c r="K837" s="16">
        <v>5.66</v>
      </c>
      <c r="L837" s="16">
        <v>25.64</v>
      </c>
      <c r="M837" s="27">
        <v>0.13339999999999999</v>
      </c>
      <c r="N837" s="32">
        <v>0.51235299999999995</v>
      </c>
      <c r="P837" s="16">
        <f t="shared" si="124"/>
        <v>-0.32180986273512968</v>
      </c>
      <c r="Q837" s="16">
        <f t="shared" si="118"/>
        <v>-5.5594786184420819</v>
      </c>
      <c r="R837" s="7">
        <v>-2.8</v>
      </c>
      <c r="S837" s="16">
        <f t="shared" si="119"/>
        <v>-2.8131532498604845</v>
      </c>
      <c r="T837" s="47">
        <f t="shared" si="120"/>
        <v>-2.8131532498604845</v>
      </c>
      <c r="U837" s="47">
        <f t="shared" si="121"/>
        <v>1.3218551381807346</v>
      </c>
      <c r="V837" s="15">
        <f t="shared" si="122"/>
        <v>1.5101449718308204</v>
      </c>
      <c r="W837" s="15">
        <f t="shared" si="123"/>
        <v>1.3218551381807346</v>
      </c>
      <c r="X837" s="15"/>
      <c r="Y837" s="15"/>
      <c r="Z837" s="56">
        <f t="shared" si="125"/>
        <v>981.85513818073468</v>
      </c>
      <c r="AA837" s="7" t="s">
        <v>1493</v>
      </c>
      <c r="AB837" s="7">
        <v>2000</v>
      </c>
      <c r="AC837" s="7" t="s">
        <v>1025</v>
      </c>
      <c r="AD837" s="7" t="s">
        <v>1216</v>
      </c>
      <c r="AE837" s="17" t="s">
        <v>1217</v>
      </c>
    </row>
    <row r="838" spans="1:31" s="7" customFormat="1" ht="12" customHeight="1" x14ac:dyDescent="0.45">
      <c r="A838" s="7">
        <v>836</v>
      </c>
      <c r="B838" s="7" t="s">
        <v>979</v>
      </c>
      <c r="C838" s="7" t="s">
        <v>1052</v>
      </c>
      <c r="E838" s="27">
        <v>7.27569580078125</v>
      </c>
      <c r="F838" s="27">
        <v>48.470993041992102</v>
      </c>
      <c r="G838" s="7" t="s">
        <v>373</v>
      </c>
      <c r="I838" s="7">
        <v>340</v>
      </c>
      <c r="J838" s="7">
        <v>340</v>
      </c>
      <c r="K838" s="16">
        <v>6.04</v>
      </c>
      <c r="L838" s="16">
        <v>28.69</v>
      </c>
      <c r="M838" s="27">
        <v>0.12720000000000001</v>
      </c>
      <c r="N838" s="32">
        <v>0.51239400000000002</v>
      </c>
      <c r="P838" s="16">
        <f t="shared" si="124"/>
        <v>-0.35332994407727503</v>
      </c>
      <c r="Q838" s="16">
        <f t="shared" si="118"/>
        <v>-4.7596939750860212</v>
      </c>
      <c r="R838" s="7">
        <v>-1.7</v>
      </c>
      <c r="S838" s="16">
        <f t="shared" si="119"/>
        <v>-1.7443762323305556</v>
      </c>
      <c r="T838" s="47">
        <f t="shared" si="120"/>
        <v>-1.7443762323305556</v>
      </c>
      <c r="U838" s="47">
        <f t="shared" si="121"/>
        <v>1.2354288816453911</v>
      </c>
      <c r="V838" s="15">
        <f t="shared" si="122"/>
        <v>1.3305676893895797</v>
      </c>
      <c r="W838" s="15">
        <f t="shared" si="123"/>
        <v>1.2354288816453911</v>
      </c>
      <c r="X838" s="15"/>
      <c r="Y838" s="15"/>
      <c r="Z838" s="56">
        <f t="shared" si="125"/>
        <v>895.42888164539113</v>
      </c>
      <c r="AA838" s="7" t="s">
        <v>1493</v>
      </c>
      <c r="AB838" s="7">
        <v>2000</v>
      </c>
      <c r="AC838" s="7" t="s">
        <v>1025</v>
      </c>
      <c r="AD838" s="7" t="s">
        <v>1216</v>
      </c>
      <c r="AE838" s="17" t="s">
        <v>1217</v>
      </c>
    </row>
    <row r="839" spans="1:31" s="7" customFormat="1" ht="12" customHeight="1" x14ac:dyDescent="0.45">
      <c r="A839" s="7">
        <v>837</v>
      </c>
      <c r="B839" s="7" t="s">
        <v>980</v>
      </c>
      <c r="C839" s="7" t="s">
        <v>1052</v>
      </c>
      <c r="E839" s="27">
        <v>7.2413635253906197</v>
      </c>
      <c r="F839" s="27">
        <v>48.406448364257798</v>
      </c>
      <c r="G839" s="7" t="s">
        <v>358</v>
      </c>
      <c r="I839" s="7">
        <v>340</v>
      </c>
      <c r="J839" s="7">
        <v>340</v>
      </c>
      <c r="K839" s="16">
        <v>4.6900000000000004</v>
      </c>
      <c r="L839" s="16">
        <v>26.29</v>
      </c>
      <c r="M839" s="27">
        <v>0.10780000000000001</v>
      </c>
      <c r="N839" s="32">
        <v>0.51243099999999997</v>
      </c>
      <c r="P839" s="16">
        <f t="shared" si="124"/>
        <v>-0.45195729537366547</v>
      </c>
      <c r="Q839" s="16">
        <f t="shared" si="118"/>
        <v>-4.0379371018162136</v>
      </c>
      <c r="R839" s="7">
        <v>-0.2</v>
      </c>
      <c r="S839" s="16">
        <f t="shared" si="119"/>
        <v>-0.18093354309735243</v>
      </c>
      <c r="T839" s="47">
        <f t="shared" si="120"/>
        <v>-0.18093354309735243</v>
      </c>
      <c r="U839" s="47">
        <f t="shared" si="121"/>
        <v>1.1089036459117705</v>
      </c>
      <c r="V839" s="15">
        <f t="shared" si="122"/>
        <v>1.0346299143597208</v>
      </c>
      <c r="W839" s="15">
        <f t="shared" si="123"/>
        <v>1.1089036459117705</v>
      </c>
      <c r="X839" s="15"/>
      <c r="Y839" s="15"/>
      <c r="Z839" s="56">
        <f t="shared" si="125"/>
        <v>768.90364591177058</v>
      </c>
      <c r="AA839" s="7" t="s">
        <v>1493</v>
      </c>
      <c r="AB839" s="7">
        <v>2000</v>
      </c>
      <c r="AC839" s="7" t="s">
        <v>1025</v>
      </c>
      <c r="AD839" s="7" t="s">
        <v>1216</v>
      </c>
      <c r="AE839" s="17" t="s">
        <v>1217</v>
      </c>
    </row>
    <row r="840" spans="1:31" s="7" customFormat="1" ht="12" customHeight="1" x14ac:dyDescent="0.45">
      <c r="A840" s="7">
        <v>838</v>
      </c>
      <c r="B840" s="7" t="s">
        <v>981</v>
      </c>
      <c r="C840" s="7" t="s">
        <v>1052</v>
      </c>
      <c r="E840" s="27">
        <v>7.20428466796875</v>
      </c>
      <c r="F840" s="27">
        <v>48.400955200195298</v>
      </c>
      <c r="G840" s="7" t="s">
        <v>358</v>
      </c>
      <c r="I840" s="7">
        <v>340</v>
      </c>
      <c r="J840" s="7">
        <v>340</v>
      </c>
      <c r="K840" s="16">
        <v>4.3899999999999997</v>
      </c>
      <c r="L840" s="16">
        <v>27.36</v>
      </c>
      <c r="M840" s="27">
        <v>9.69E-2</v>
      </c>
      <c r="N840" s="32">
        <v>0.51244400000000001</v>
      </c>
      <c r="P840" s="16">
        <f t="shared" si="124"/>
        <v>-0.50737163192679202</v>
      </c>
      <c r="Q840" s="16">
        <f t="shared" si="118"/>
        <v>-3.7843468490439403</v>
      </c>
      <c r="R840" s="7">
        <v>0.5</v>
      </c>
      <c r="S840" s="16">
        <f t="shared" si="119"/>
        <v>0.54556265781930335</v>
      </c>
      <c r="T840" s="47">
        <f t="shared" si="120"/>
        <v>0.54556265781930335</v>
      </c>
      <c r="U840" s="47">
        <f t="shared" si="121"/>
        <v>1.0499384558812963</v>
      </c>
      <c r="V840" s="15">
        <f t="shared" si="122"/>
        <v>0.92145653152311247</v>
      </c>
      <c r="W840" s="15">
        <f t="shared" si="123"/>
        <v>1.0499384558812963</v>
      </c>
      <c r="X840" s="15"/>
      <c r="Y840" s="15"/>
      <c r="Z840" s="56">
        <f t="shared" si="125"/>
        <v>709.93845588129625</v>
      </c>
      <c r="AA840" s="7" t="s">
        <v>1493</v>
      </c>
      <c r="AB840" s="7">
        <v>2000</v>
      </c>
      <c r="AC840" s="7" t="s">
        <v>1025</v>
      </c>
      <c r="AD840" s="7" t="s">
        <v>1216</v>
      </c>
      <c r="AE840" s="17" t="s">
        <v>1217</v>
      </c>
    </row>
    <row r="841" spans="1:31" s="7" customFormat="1" ht="12" customHeight="1" x14ac:dyDescent="0.45">
      <c r="A841" s="7">
        <v>839</v>
      </c>
      <c r="B841" s="7" t="s">
        <v>982</v>
      </c>
      <c r="C841" s="7" t="s">
        <v>1052</v>
      </c>
      <c r="E841" s="27">
        <v>7.1630859375</v>
      </c>
      <c r="F841" s="27">
        <v>48.389968872070298</v>
      </c>
      <c r="G841" s="7" t="s">
        <v>358</v>
      </c>
      <c r="I841" s="7">
        <v>340</v>
      </c>
      <c r="J841" s="7">
        <v>340</v>
      </c>
      <c r="K841" s="16">
        <v>4.95</v>
      </c>
      <c r="L841" s="16">
        <v>25.66</v>
      </c>
      <c r="M841" s="27">
        <v>0.11650000000000001</v>
      </c>
      <c r="N841" s="32">
        <v>0.51243899999999998</v>
      </c>
      <c r="P841" s="16">
        <f t="shared" si="124"/>
        <v>-0.40772750381291312</v>
      </c>
      <c r="Q841" s="16">
        <f t="shared" si="118"/>
        <v>-3.8818815616492586</v>
      </c>
      <c r="R841" s="7">
        <v>-0.4</v>
      </c>
      <c r="S841" s="16">
        <f t="shared" si="119"/>
        <v>-0.40233504410985788</v>
      </c>
      <c r="T841" s="47">
        <f t="shared" si="120"/>
        <v>-0.40233504410985788</v>
      </c>
      <c r="U841" s="47">
        <f t="shared" si="121"/>
        <v>1.1267175306187256</v>
      </c>
      <c r="V841" s="15">
        <f t="shared" si="122"/>
        <v>1.1144023407907917</v>
      </c>
      <c r="W841" s="15">
        <f t="shared" si="123"/>
        <v>1.1267175306187256</v>
      </c>
      <c r="X841" s="15"/>
      <c r="Y841" s="15"/>
      <c r="Z841" s="56">
        <f t="shared" si="125"/>
        <v>786.7175306187255</v>
      </c>
      <c r="AA841" s="7" t="s">
        <v>1493</v>
      </c>
      <c r="AB841" s="7">
        <v>2000</v>
      </c>
      <c r="AC841" s="7" t="s">
        <v>1025</v>
      </c>
      <c r="AD841" s="7" t="s">
        <v>1216</v>
      </c>
      <c r="AE841" s="17" t="s">
        <v>1217</v>
      </c>
    </row>
    <row r="842" spans="1:31" s="7" customFormat="1" ht="12" customHeight="1" x14ac:dyDescent="0.45">
      <c r="A842" s="7">
        <v>840</v>
      </c>
      <c r="B842" s="7" t="s">
        <v>983</v>
      </c>
      <c r="C842" s="7" t="s">
        <v>1052</v>
      </c>
      <c r="E842" s="27">
        <v>7.1507263183593697</v>
      </c>
      <c r="F842" s="27">
        <v>48.387222290038999</v>
      </c>
      <c r="G842" s="7" t="s">
        <v>984</v>
      </c>
      <c r="I842" s="7">
        <v>340</v>
      </c>
      <c r="J842" s="7">
        <v>340</v>
      </c>
      <c r="K842" s="16">
        <v>7.17</v>
      </c>
      <c r="L842" s="16">
        <v>40.58</v>
      </c>
      <c r="M842" s="27">
        <v>0.10680000000000001</v>
      </c>
      <c r="N842" s="32">
        <v>0.51231099999999996</v>
      </c>
      <c r="P842" s="16">
        <f t="shared" si="124"/>
        <v>-0.45704117946110834</v>
      </c>
      <c r="Q842" s="16">
        <f t="shared" si="118"/>
        <v>-6.3787702043172079</v>
      </c>
      <c r="R842" s="7">
        <v>-2.5</v>
      </c>
      <c r="S842" s="16">
        <f t="shared" si="119"/>
        <v>-2.4783807787961085</v>
      </c>
      <c r="T842" s="47">
        <f t="shared" si="120"/>
        <v>-2.4783807787961085</v>
      </c>
      <c r="U842" s="47">
        <f t="shared" si="121"/>
        <v>1.2957968831616375</v>
      </c>
      <c r="V842" s="15">
        <f t="shared" si="122"/>
        <v>1.1953849502221554</v>
      </c>
      <c r="W842" s="15">
        <f t="shared" si="123"/>
        <v>1.2957968831616375</v>
      </c>
      <c r="X842" s="15"/>
      <c r="Y842" s="15"/>
      <c r="Z842" s="56">
        <f t="shared" si="125"/>
        <v>955.79688316163765</v>
      </c>
      <c r="AA842" s="7" t="s">
        <v>1493</v>
      </c>
      <c r="AB842" s="7">
        <v>2000</v>
      </c>
      <c r="AC842" s="7" t="s">
        <v>1025</v>
      </c>
      <c r="AD842" s="7" t="s">
        <v>1216</v>
      </c>
      <c r="AE842" s="17" t="s">
        <v>1217</v>
      </c>
    </row>
    <row r="843" spans="1:31" s="7" customFormat="1" ht="12" customHeight="1" x14ac:dyDescent="0.45">
      <c r="A843" s="7">
        <v>841</v>
      </c>
      <c r="B843" s="7" t="s">
        <v>985</v>
      </c>
      <c r="C843" s="7" t="s">
        <v>1052</v>
      </c>
      <c r="E843" s="27">
        <v>7.1575927734375</v>
      </c>
      <c r="F843" s="27">
        <v>48.433914184570298</v>
      </c>
      <c r="G843" s="7" t="s">
        <v>984</v>
      </c>
      <c r="I843" s="7">
        <v>340</v>
      </c>
      <c r="J843" s="7">
        <v>340</v>
      </c>
      <c r="K843" s="16">
        <v>8.52</v>
      </c>
      <c r="L843" s="16">
        <v>53.24</v>
      </c>
      <c r="M843" s="27">
        <v>9.6799999999999997E-2</v>
      </c>
      <c r="N843" s="32">
        <v>0.512324</v>
      </c>
      <c r="P843" s="16">
        <f t="shared" si="124"/>
        <v>-0.50788002033553648</v>
      </c>
      <c r="Q843" s="16">
        <f t="shared" si="118"/>
        <v>-6.1251799515449346</v>
      </c>
      <c r="R843" s="7">
        <v>-1.8</v>
      </c>
      <c r="S843" s="16">
        <f t="shared" si="119"/>
        <v>-1.7909318580014659</v>
      </c>
      <c r="T843" s="47">
        <f t="shared" si="120"/>
        <v>-1.7909318580014659</v>
      </c>
      <c r="U843" s="47">
        <f t="shared" si="121"/>
        <v>1.240144797509277</v>
      </c>
      <c r="V843" s="15">
        <f t="shared" si="122"/>
        <v>1.0766088666661695</v>
      </c>
      <c r="W843" s="15">
        <f t="shared" si="123"/>
        <v>1.240144797509277</v>
      </c>
      <c r="X843" s="15"/>
      <c r="Y843" s="15"/>
      <c r="Z843" s="56">
        <f t="shared" si="125"/>
        <v>900.14479750927694</v>
      </c>
      <c r="AA843" s="7" t="s">
        <v>1493</v>
      </c>
      <c r="AB843" s="7">
        <v>2000</v>
      </c>
      <c r="AC843" s="7" t="s">
        <v>1025</v>
      </c>
      <c r="AD843" s="7" t="s">
        <v>1216</v>
      </c>
      <c r="AE843" s="17" t="s">
        <v>1217</v>
      </c>
    </row>
    <row r="844" spans="1:31" s="7" customFormat="1" ht="12" customHeight="1" x14ac:dyDescent="0.45">
      <c r="A844" s="7">
        <v>842</v>
      </c>
      <c r="B844" s="7" t="s">
        <v>986</v>
      </c>
      <c r="C844" s="7" t="s">
        <v>1052</v>
      </c>
      <c r="E844" s="27">
        <v>7.1507263183593697</v>
      </c>
      <c r="F844" s="27">
        <v>48.387222290038999</v>
      </c>
      <c r="G844" s="7" t="s">
        <v>984</v>
      </c>
      <c r="I844" s="7">
        <v>340</v>
      </c>
      <c r="J844" s="7">
        <v>340</v>
      </c>
      <c r="K844" s="16">
        <v>6.91</v>
      </c>
      <c r="L844" s="16">
        <v>35.44</v>
      </c>
      <c r="M844" s="27">
        <v>0.1179</v>
      </c>
      <c r="N844" s="32">
        <v>0.51234299999999999</v>
      </c>
      <c r="P844" s="16">
        <f t="shared" si="124"/>
        <v>-0.4006100660904931</v>
      </c>
      <c r="Q844" s="16">
        <f t="shared" si="118"/>
        <v>-5.7545480436493879</v>
      </c>
      <c r="R844" s="7">
        <v>-2.2999999999999998</v>
      </c>
      <c r="S844" s="16">
        <f t="shared" si="119"/>
        <v>-2.3357417396331193</v>
      </c>
      <c r="T844" s="47">
        <f t="shared" si="120"/>
        <v>-2.3357417396331193</v>
      </c>
      <c r="U844" s="47">
        <f t="shared" si="121"/>
        <v>1.2838314000150071</v>
      </c>
      <c r="V844" s="15">
        <f t="shared" si="122"/>
        <v>1.2826479181041797</v>
      </c>
      <c r="W844" s="15">
        <f t="shared" si="123"/>
        <v>1.2838314000150071</v>
      </c>
      <c r="X844" s="15"/>
      <c r="Y844" s="15"/>
      <c r="Z844" s="56">
        <f t="shared" si="125"/>
        <v>943.83140001500715</v>
      </c>
      <c r="AA844" s="7" t="s">
        <v>1493</v>
      </c>
      <c r="AB844" s="7">
        <v>2000</v>
      </c>
      <c r="AC844" s="7" t="s">
        <v>1025</v>
      </c>
      <c r="AD844" s="7" t="s">
        <v>1216</v>
      </c>
      <c r="AE844" s="17" t="s">
        <v>1217</v>
      </c>
    </row>
    <row r="845" spans="1:31" s="7" customFormat="1" ht="12" customHeight="1" x14ac:dyDescent="0.45">
      <c r="A845" s="7">
        <v>843</v>
      </c>
      <c r="B845" s="7" t="s">
        <v>987</v>
      </c>
      <c r="C845" s="7" t="s">
        <v>1052</v>
      </c>
      <c r="E845" s="27">
        <v>7.05322265625</v>
      </c>
      <c r="F845" s="27">
        <v>48.361129760742102</v>
      </c>
      <c r="G845" s="7" t="s">
        <v>988</v>
      </c>
      <c r="I845" s="7">
        <v>340</v>
      </c>
      <c r="J845" s="7">
        <v>340</v>
      </c>
      <c r="K845" s="16">
        <v>5.38</v>
      </c>
      <c r="L845" s="16">
        <v>31.19</v>
      </c>
      <c r="M845" s="27">
        <v>0.1042</v>
      </c>
      <c r="N845" s="32">
        <v>0.51226499999999997</v>
      </c>
      <c r="P845" s="16">
        <f t="shared" si="124"/>
        <v>-0.47025927808845958</v>
      </c>
      <c r="Q845" s="16">
        <f t="shared" si="118"/>
        <v>-7.2760895602763664</v>
      </c>
      <c r="R845" s="7">
        <v>-3.4</v>
      </c>
      <c r="S845" s="16">
        <f t="shared" si="119"/>
        <v>-3.2628968810694525</v>
      </c>
      <c r="T845" s="47">
        <f t="shared" si="120"/>
        <v>-3.2628968810694525</v>
      </c>
      <c r="U845" s="47">
        <f t="shared" si="121"/>
        <v>1.3596488820645187</v>
      </c>
      <c r="V845" s="15">
        <f t="shared" si="122"/>
        <v>1.2308418639322041</v>
      </c>
      <c r="W845" s="15">
        <f t="shared" si="123"/>
        <v>1.3596488820645187</v>
      </c>
      <c r="X845" s="15"/>
      <c r="Y845" s="15"/>
      <c r="Z845" s="56">
        <f t="shared" si="125"/>
        <v>1019.6488820645188</v>
      </c>
      <c r="AA845" s="7" t="s">
        <v>1493</v>
      </c>
      <c r="AB845" s="7">
        <v>2000</v>
      </c>
      <c r="AC845" s="7" t="s">
        <v>1025</v>
      </c>
      <c r="AD845" s="7" t="s">
        <v>1216</v>
      </c>
      <c r="AE845" s="17" t="s">
        <v>1217</v>
      </c>
    </row>
    <row r="846" spans="1:31" s="7" customFormat="1" ht="12" customHeight="1" x14ac:dyDescent="0.45">
      <c r="A846" s="7">
        <v>844</v>
      </c>
      <c r="B846" s="7" t="s">
        <v>989</v>
      </c>
      <c r="C846" s="7" t="s">
        <v>1052</v>
      </c>
      <c r="E846" s="27">
        <v>7.01751708984375</v>
      </c>
      <c r="F846" s="27">
        <v>48.367996215820298</v>
      </c>
      <c r="G846" s="7" t="s">
        <v>988</v>
      </c>
      <c r="I846" s="7">
        <v>340</v>
      </c>
      <c r="J846" s="7">
        <v>340</v>
      </c>
      <c r="K846" s="16">
        <v>9.1999999999999993</v>
      </c>
      <c r="L846" s="16">
        <v>68.42</v>
      </c>
      <c r="M846" s="27">
        <v>9.1300000000000006E-2</v>
      </c>
      <c r="N846" s="32">
        <v>0.51225699999999996</v>
      </c>
      <c r="P846" s="16">
        <f t="shared" si="124"/>
        <v>-0.53584138281647187</v>
      </c>
      <c r="Q846" s="16">
        <f t="shared" si="118"/>
        <v>-7.4321451004422112</v>
      </c>
      <c r="R846" s="7">
        <v>-2.6</v>
      </c>
      <c r="S846" s="16">
        <f t="shared" si="119"/>
        <v>-2.8592747394864402</v>
      </c>
      <c r="T846" s="47">
        <f t="shared" si="120"/>
        <v>-2.8592747394864402</v>
      </c>
      <c r="U846" s="47">
        <f t="shared" si="121"/>
        <v>1.3271877405986812</v>
      </c>
      <c r="V846" s="15">
        <f t="shared" si="122"/>
        <v>1.1115086207811409</v>
      </c>
      <c r="W846" s="15">
        <f t="shared" si="123"/>
        <v>1.3271877405986812</v>
      </c>
      <c r="X846" s="15"/>
      <c r="Y846" s="15"/>
      <c r="Z846" s="56">
        <f t="shared" si="125"/>
        <v>987.1877405986811</v>
      </c>
      <c r="AA846" s="7" t="s">
        <v>1493</v>
      </c>
      <c r="AB846" s="7">
        <v>2000</v>
      </c>
      <c r="AC846" s="7" t="s">
        <v>1025</v>
      </c>
      <c r="AD846" s="7" t="s">
        <v>1216</v>
      </c>
      <c r="AE846" s="17" t="s">
        <v>1217</v>
      </c>
    </row>
    <row r="847" spans="1:31" s="7" customFormat="1" ht="12" customHeight="1" x14ac:dyDescent="0.45">
      <c r="A847" s="7">
        <v>845</v>
      </c>
      <c r="B847" s="7" t="s">
        <v>990</v>
      </c>
      <c r="C847" s="7" t="s">
        <v>1052</v>
      </c>
      <c r="E847" s="27">
        <v>7.02850341796875</v>
      </c>
      <c r="F847" s="27">
        <v>48.337783813476499</v>
      </c>
      <c r="G847" s="7" t="s">
        <v>988</v>
      </c>
      <c r="I847" s="7">
        <v>340</v>
      </c>
      <c r="J847" s="7">
        <v>340</v>
      </c>
      <c r="K847" s="16">
        <v>10.6</v>
      </c>
      <c r="L847" s="16">
        <v>70.98</v>
      </c>
      <c r="M847" s="27">
        <v>9.0200000000000002E-2</v>
      </c>
      <c r="N847" s="32">
        <v>0.51231000000000004</v>
      </c>
      <c r="P847" s="16">
        <f t="shared" si="124"/>
        <v>-0.54143365531265886</v>
      </c>
      <c r="Q847" s="16">
        <f t="shared" si="118"/>
        <v>-6.3982771468362731</v>
      </c>
      <c r="R847" s="7">
        <v>-1.9</v>
      </c>
      <c r="S847" s="16">
        <f t="shared" si="119"/>
        <v>-1.777682332398042</v>
      </c>
      <c r="T847" s="47">
        <f t="shared" si="120"/>
        <v>-1.777682332398042</v>
      </c>
      <c r="U847" s="47">
        <f t="shared" si="121"/>
        <v>1.2392026997573102</v>
      </c>
      <c r="V847" s="15">
        <f t="shared" si="122"/>
        <v>1.0364820754065918</v>
      </c>
      <c r="W847" s="15">
        <f t="shared" si="123"/>
        <v>1.2392026997573102</v>
      </c>
      <c r="X847" s="15"/>
      <c r="Y847" s="15"/>
      <c r="Z847" s="56">
        <f t="shared" si="125"/>
        <v>899.20269975731026</v>
      </c>
      <c r="AA847" s="7" t="s">
        <v>1493</v>
      </c>
      <c r="AB847" s="7">
        <v>2000</v>
      </c>
      <c r="AC847" s="7" t="s">
        <v>1025</v>
      </c>
      <c r="AD847" s="7" t="s">
        <v>1216</v>
      </c>
      <c r="AE847" s="17" t="s">
        <v>1217</v>
      </c>
    </row>
    <row r="848" spans="1:31" s="7" customFormat="1" ht="12" customHeight="1" x14ac:dyDescent="0.45">
      <c r="A848" s="7">
        <v>846</v>
      </c>
      <c r="B848" s="7" t="s">
        <v>991</v>
      </c>
      <c r="C848" s="7" t="s">
        <v>1052</v>
      </c>
      <c r="E848" s="27">
        <v>7.0367431640625</v>
      </c>
      <c r="F848" s="27">
        <v>48.383102416992102</v>
      </c>
      <c r="G848" s="7" t="s">
        <v>988</v>
      </c>
      <c r="I848" s="7">
        <v>340</v>
      </c>
      <c r="J848" s="7">
        <v>340</v>
      </c>
      <c r="K848" s="16">
        <v>6.53</v>
      </c>
      <c r="L848" s="16">
        <v>46.95</v>
      </c>
      <c r="M848" s="27">
        <v>8.4099999999999994E-2</v>
      </c>
      <c r="N848" s="32">
        <v>0.51231099999999996</v>
      </c>
      <c r="P848" s="16">
        <f t="shared" si="124"/>
        <v>-0.57244534824606008</v>
      </c>
      <c r="Q848" s="16">
        <f t="shared" si="118"/>
        <v>-6.3787702043172079</v>
      </c>
      <c r="R848" s="7">
        <v>-1.5</v>
      </c>
      <c r="S848" s="16">
        <f t="shared" si="119"/>
        <v>-1.4935216023853313</v>
      </c>
      <c r="T848" s="47">
        <f t="shared" si="120"/>
        <v>-1.4935216023853313</v>
      </c>
      <c r="U848" s="47">
        <f t="shared" si="121"/>
        <v>1.2161793169896862</v>
      </c>
      <c r="V848" s="15">
        <f t="shared" si="122"/>
        <v>0.98668205100081552</v>
      </c>
      <c r="W848" s="15">
        <f t="shared" si="123"/>
        <v>1.2161793169896862</v>
      </c>
      <c r="X848" s="15"/>
      <c r="Y848" s="15"/>
      <c r="Z848" s="56">
        <f t="shared" si="125"/>
        <v>876.17931698968619</v>
      </c>
      <c r="AA848" s="7" t="s">
        <v>1493</v>
      </c>
      <c r="AB848" s="7">
        <v>2000</v>
      </c>
      <c r="AC848" s="7" t="s">
        <v>1025</v>
      </c>
      <c r="AD848" s="7" t="s">
        <v>1216</v>
      </c>
      <c r="AE848" s="17" t="s">
        <v>1217</v>
      </c>
    </row>
    <row r="849" spans="1:31" s="7" customFormat="1" ht="12" customHeight="1" x14ac:dyDescent="0.45">
      <c r="A849" s="7">
        <v>847</v>
      </c>
      <c r="B849" s="7" t="s">
        <v>992</v>
      </c>
      <c r="C849" s="7" t="s">
        <v>1052</v>
      </c>
      <c r="E849" s="27">
        <v>7.9115295410156197</v>
      </c>
      <c r="F849" s="27">
        <v>47.733535766601499</v>
      </c>
      <c r="G849" s="7" t="s">
        <v>993</v>
      </c>
      <c r="I849" s="7">
        <v>347</v>
      </c>
      <c r="J849" s="7">
        <v>347</v>
      </c>
      <c r="K849" s="16">
        <v>6.71</v>
      </c>
      <c r="L849" s="16">
        <v>34.159999999999997</v>
      </c>
      <c r="M849" s="27">
        <v>0.1188</v>
      </c>
      <c r="N849" s="32">
        <v>0.51221799999999995</v>
      </c>
      <c r="P849" s="16">
        <f t="shared" si="124"/>
        <v>-0.39603457041179468</v>
      </c>
      <c r="Q849" s="16">
        <f t="shared" si="118"/>
        <v>-8.1929158587557005</v>
      </c>
      <c r="R849" s="7">
        <v>-4.9000000000000004</v>
      </c>
      <c r="S849" s="16">
        <f t="shared" si="119"/>
        <v>-4.7435735608400922</v>
      </c>
      <c r="T849" s="47">
        <f t="shared" si="120"/>
        <v>-4.7435735608400922</v>
      </c>
      <c r="U849" s="47">
        <f t="shared" si="121"/>
        <v>1.4849722753328531</v>
      </c>
      <c r="V849" s="15">
        <f t="shared" si="122"/>
        <v>1.4943352925303177</v>
      </c>
      <c r="W849" s="15">
        <f t="shared" si="123"/>
        <v>1.4849722753328531</v>
      </c>
      <c r="X849" s="15"/>
      <c r="Y849" s="15">
        <v>1.43</v>
      </c>
      <c r="Z849" s="56">
        <f t="shared" si="125"/>
        <v>1137.9722753328531</v>
      </c>
      <c r="AA849" s="7" t="s">
        <v>1492</v>
      </c>
      <c r="AB849" s="7">
        <v>2001</v>
      </c>
      <c r="AC849" s="7" t="s">
        <v>1023</v>
      </c>
      <c r="AD849" s="7" t="s">
        <v>1218</v>
      </c>
      <c r="AE849" s="17" t="s">
        <v>1219</v>
      </c>
    </row>
    <row r="850" spans="1:31" s="7" customFormat="1" ht="12" customHeight="1" x14ac:dyDescent="0.45">
      <c r="A850" s="7">
        <v>848</v>
      </c>
      <c r="B850" s="7" t="s">
        <v>994</v>
      </c>
      <c r="C850" s="7" t="s">
        <v>1052</v>
      </c>
      <c r="E850" s="27">
        <v>7.9252624511718697</v>
      </c>
      <c r="F850" s="27">
        <v>47.778854370117102</v>
      </c>
      <c r="G850" s="7" t="s">
        <v>993</v>
      </c>
      <c r="I850" s="7">
        <v>347</v>
      </c>
      <c r="J850" s="7">
        <v>347</v>
      </c>
      <c r="K850" s="16">
        <v>5.39</v>
      </c>
      <c r="L850" s="16">
        <v>33.28</v>
      </c>
      <c r="M850" s="27">
        <v>9.8000000000000004E-2</v>
      </c>
      <c r="N850" s="32">
        <v>0.51219599999999998</v>
      </c>
      <c r="P850" s="16">
        <f t="shared" si="124"/>
        <v>-0.50177935943060503</v>
      </c>
      <c r="Q850" s="16">
        <f t="shared" si="118"/>
        <v>-8.6220685942139941</v>
      </c>
      <c r="R850" s="7">
        <v>-4.3</v>
      </c>
      <c r="S850" s="16">
        <f t="shared" si="119"/>
        <v>-4.2517209073812534</v>
      </c>
      <c r="T850" s="47">
        <f t="shared" si="120"/>
        <v>-4.2517209073812534</v>
      </c>
      <c r="U850" s="47">
        <f t="shared" si="121"/>
        <v>1.4459182584846024</v>
      </c>
      <c r="V850" s="15">
        <f t="shared" si="122"/>
        <v>1.2556046319332268</v>
      </c>
      <c r="W850" s="15">
        <f t="shared" si="123"/>
        <v>1.4459182584846024</v>
      </c>
      <c r="X850" s="15"/>
      <c r="Y850" s="15">
        <v>1.39</v>
      </c>
      <c r="Z850" s="56">
        <f t="shared" si="125"/>
        <v>1098.9182584846023</v>
      </c>
      <c r="AA850" s="7" t="s">
        <v>1492</v>
      </c>
      <c r="AB850" s="7">
        <v>2001</v>
      </c>
      <c r="AC850" s="7" t="s">
        <v>1023</v>
      </c>
      <c r="AD850" s="7" t="s">
        <v>1218</v>
      </c>
      <c r="AE850" s="17" t="s">
        <v>1219</v>
      </c>
    </row>
    <row r="851" spans="1:31" s="7" customFormat="1" ht="12" customHeight="1" x14ac:dyDescent="0.45">
      <c r="A851" s="7">
        <v>849</v>
      </c>
      <c r="B851" s="7" t="s">
        <v>995</v>
      </c>
      <c r="C851" s="7" t="s">
        <v>1052</v>
      </c>
      <c r="E851" s="27">
        <v>2.164306640625</v>
      </c>
      <c r="F851" s="27">
        <v>42.6983642578125</v>
      </c>
      <c r="G851" s="7" t="s">
        <v>1413</v>
      </c>
      <c r="I851" s="7">
        <v>310</v>
      </c>
      <c r="J851" s="7">
        <v>310</v>
      </c>
      <c r="K851" s="16">
        <v>9.14</v>
      </c>
      <c r="L851" s="16">
        <v>50.01</v>
      </c>
      <c r="M851" s="27">
        <v>0.11047999999999999</v>
      </c>
      <c r="N851" s="32">
        <v>0.51214000000000004</v>
      </c>
      <c r="P851" s="16">
        <f t="shared" si="124"/>
        <v>-0.43833248601931885</v>
      </c>
      <c r="Q851" s="16">
        <f t="shared" si="118"/>
        <v>-9.7144573753793484</v>
      </c>
      <c r="R851" s="7">
        <v>-6.3</v>
      </c>
      <c r="S851" s="16">
        <f t="shared" si="119"/>
        <v>-6.3037923016630275</v>
      </c>
      <c r="T851" s="47">
        <f t="shared" si="120"/>
        <v>-6.3037923016630275</v>
      </c>
      <c r="U851" s="47">
        <f t="shared" si="121"/>
        <v>1.5818921042662282</v>
      </c>
      <c r="V851" s="15">
        <f t="shared" si="122"/>
        <v>1.4888934297629077</v>
      </c>
      <c r="W851" s="15">
        <f t="shared" si="123"/>
        <v>1.5818921042662282</v>
      </c>
      <c r="X851" s="15"/>
      <c r="Y851" s="15">
        <v>1.4910000000000001</v>
      </c>
      <c r="Z851" s="56">
        <f t="shared" si="125"/>
        <v>1271.8921042662282</v>
      </c>
      <c r="AA851" s="7" t="s">
        <v>1494</v>
      </c>
      <c r="AB851" s="7">
        <v>1988</v>
      </c>
      <c r="AC851" s="7" t="s">
        <v>1041</v>
      </c>
      <c r="AD851" s="7" t="s">
        <v>1220</v>
      </c>
      <c r="AE851" s="17" t="s">
        <v>1221</v>
      </c>
    </row>
    <row r="852" spans="1:31" s="7" customFormat="1" ht="12" customHeight="1" x14ac:dyDescent="0.45">
      <c r="A852" s="7">
        <v>850</v>
      </c>
      <c r="B852" s="7" t="s">
        <v>996</v>
      </c>
      <c r="C852" s="7" t="s">
        <v>1052</v>
      </c>
      <c r="E852" s="27">
        <v>0.9063720703125</v>
      </c>
      <c r="F852" s="27">
        <v>42.6187133789062</v>
      </c>
      <c r="G852" s="7" t="s">
        <v>997</v>
      </c>
      <c r="I852" s="7">
        <v>310</v>
      </c>
      <c r="J852" s="7">
        <v>310</v>
      </c>
      <c r="K852" s="16">
        <v>7.68</v>
      </c>
      <c r="L852" s="16">
        <v>39.36</v>
      </c>
      <c r="M852" s="27">
        <v>0.11799999999999999</v>
      </c>
      <c r="N852" s="32">
        <v>0.51215299999999997</v>
      </c>
      <c r="P852" s="16">
        <f t="shared" si="124"/>
        <v>-0.40010167768174898</v>
      </c>
      <c r="Q852" s="16">
        <f t="shared" si="118"/>
        <v>-9.4608671226104057</v>
      </c>
      <c r="R852" s="7">
        <v>-6.6</v>
      </c>
      <c r="S852" s="16">
        <f t="shared" si="119"/>
        <v>-6.3476759685687165</v>
      </c>
      <c r="T852" s="47">
        <f t="shared" si="120"/>
        <v>-6.3476759685687165</v>
      </c>
      <c r="U852" s="47">
        <f t="shared" si="121"/>
        <v>1.5849884045758922</v>
      </c>
      <c r="V852" s="15">
        <f t="shared" si="122"/>
        <v>1.5847216718946413</v>
      </c>
      <c r="W852" s="15">
        <f t="shared" si="123"/>
        <v>1.5849884045758922</v>
      </c>
      <c r="X852" s="15"/>
      <c r="Y852" s="15">
        <v>1.6080000000000001</v>
      </c>
      <c r="Z852" s="56">
        <f t="shared" si="125"/>
        <v>1274.9884045758922</v>
      </c>
      <c r="AA852" s="7" t="s">
        <v>1494</v>
      </c>
      <c r="AB852" s="7">
        <v>1988</v>
      </c>
      <c r="AC852" s="7" t="s">
        <v>1041</v>
      </c>
      <c r="AD852" s="7" t="s">
        <v>1220</v>
      </c>
      <c r="AE852" s="17" t="s">
        <v>1221</v>
      </c>
    </row>
    <row r="853" spans="1:31" s="7" customFormat="1" ht="12" customHeight="1" x14ac:dyDescent="0.45">
      <c r="A853" s="7">
        <v>851</v>
      </c>
      <c r="B853" s="7" t="s">
        <v>998</v>
      </c>
      <c r="C853" s="7" t="s">
        <v>1052</v>
      </c>
      <c r="E853" s="27">
        <v>0.7470703125</v>
      </c>
      <c r="F853" s="27">
        <v>42.626953125</v>
      </c>
      <c r="G853" s="7" t="s">
        <v>997</v>
      </c>
      <c r="I853" s="7">
        <v>310</v>
      </c>
      <c r="J853" s="7">
        <v>310</v>
      </c>
      <c r="K853" s="16">
        <v>6.36</v>
      </c>
      <c r="L853" s="16">
        <v>32.33</v>
      </c>
      <c r="M853" s="27">
        <v>0.11896</v>
      </c>
      <c r="N853" s="32">
        <v>0.51214000000000004</v>
      </c>
      <c r="P853" s="16">
        <f t="shared" si="124"/>
        <v>-0.3952211489578038</v>
      </c>
      <c r="Q853" s="16">
        <f t="shared" si="118"/>
        <v>-9.7144573753793484</v>
      </c>
      <c r="R853" s="7">
        <v>-6.6</v>
      </c>
      <c r="S853" s="16">
        <f t="shared" si="119"/>
        <v>-6.6392416153386762</v>
      </c>
      <c r="T853" s="47">
        <f t="shared" si="120"/>
        <v>-6.6392416153386762</v>
      </c>
      <c r="U853" s="47">
        <f t="shared" si="121"/>
        <v>1.6085595553184919</v>
      </c>
      <c r="V853" s="15">
        <f t="shared" si="122"/>
        <v>1.6214572729585848</v>
      </c>
      <c r="W853" s="15">
        <f t="shared" si="123"/>
        <v>1.6085595553184919</v>
      </c>
      <c r="X853" s="15"/>
      <c r="Y853" s="15">
        <v>1.6240000000000001</v>
      </c>
      <c r="Z853" s="56">
        <f t="shared" si="125"/>
        <v>1298.5595553184919</v>
      </c>
      <c r="AA853" s="7" t="s">
        <v>1494</v>
      </c>
      <c r="AB853" s="7">
        <v>1988</v>
      </c>
      <c r="AC853" s="7" t="s">
        <v>1041</v>
      </c>
      <c r="AD853" s="7" t="s">
        <v>1220</v>
      </c>
      <c r="AE853" s="17" t="s">
        <v>1221</v>
      </c>
    </row>
    <row r="854" spans="1:31" s="7" customFormat="1" ht="12" customHeight="1" x14ac:dyDescent="0.45">
      <c r="A854" s="7">
        <v>852</v>
      </c>
      <c r="B854" s="7" t="s">
        <v>999</v>
      </c>
      <c r="C854" s="7" t="s">
        <v>1052</v>
      </c>
      <c r="E854" s="27">
        <v>0.99151611328125</v>
      </c>
      <c r="F854" s="27">
        <v>42.626953125</v>
      </c>
      <c r="G854" s="7" t="s">
        <v>997</v>
      </c>
      <c r="I854" s="7">
        <v>310</v>
      </c>
      <c r="J854" s="7">
        <v>310</v>
      </c>
      <c r="K854" s="16">
        <v>5.8</v>
      </c>
      <c r="L854" s="16">
        <v>28.01</v>
      </c>
      <c r="M854" s="27">
        <v>0.12522</v>
      </c>
      <c r="N854" s="32">
        <v>0.51217199999999996</v>
      </c>
      <c r="P854" s="16">
        <f t="shared" si="124"/>
        <v>-0.36339603457041181</v>
      </c>
      <c r="Q854" s="16">
        <f t="shared" si="118"/>
        <v>-9.0902352147148591</v>
      </c>
      <c r="R854" s="7">
        <v>-6.3</v>
      </c>
      <c r="S854" s="16">
        <f t="shared" si="119"/>
        <v>-6.2626506697224844</v>
      </c>
      <c r="T854" s="47">
        <f t="shared" si="120"/>
        <v>-6.2626506697224844</v>
      </c>
      <c r="U854" s="47">
        <f t="shared" si="121"/>
        <v>1.5775771346284659</v>
      </c>
      <c r="V854" s="15">
        <f t="shared" si="122"/>
        <v>1.6808415321691368</v>
      </c>
      <c r="W854" s="15">
        <f t="shared" si="123"/>
        <v>1.5775771346284659</v>
      </c>
      <c r="X854" s="15"/>
      <c r="Y854" s="15">
        <v>1.6839999999999999</v>
      </c>
      <c r="Z854" s="56">
        <f t="shared" si="125"/>
        <v>1267.577134628466</v>
      </c>
      <c r="AA854" s="7" t="s">
        <v>1494</v>
      </c>
      <c r="AB854" s="7">
        <v>1988</v>
      </c>
      <c r="AC854" s="7" t="s">
        <v>1041</v>
      </c>
      <c r="AD854" s="7" t="s">
        <v>1220</v>
      </c>
      <c r="AE854" s="17" t="s">
        <v>1221</v>
      </c>
    </row>
    <row r="855" spans="1:31" s="7" customFormat="1" ht="12" customHeight="1" x14ac:dyDescent="0.45">
      <c r="A855" s="7">
        <v>853</v>
      </c>
      <c r="B855" s="7" t="s">
        <v>1000</v>
      </c>
      <c r="C855" s="7" t="s">
        <v>1052</v>
      </c>
      <c r="E855" s="27">
        <v>1.03546142578125</v>
      </c>
      <c r="F855" s="27">
        <v>42.6956176757812</v>
      </c>
      <c r="G855" s="7" t="s">
        <v>997</v>
      </c>
      <c r="I855" s="7">
        <v>310</v>
      </c>
      <c r="J855" s="7">
        <v>310</v>
      </c>
      <c r="K855" s="16">
        <v>3.08</v>
      </c>
      <c r="L855" s="16">
        <v>15.67</v>
      </c>
      <c r="M855" s="27">
        <v>0.11867</v>
      </c>
      <c r="N855" s="32">
        <v>0.51233399999999996</v>
      </c>
      <c r="P855" s="16">
        <f t="shared" si="124"/>
        <v>-0.39669547534316218</v>
      </c>
      <c r="Q855" s="16">
        <f t="shared" si="118"/>
        <v>-5.9301105263376286</v>
      </c>
      <c r="R855" s="7">
        <v>-2.8</v>
      </c>
      <c r="S855" s="16">
        <f t="shared" si="119"/>
        <v>-2.843423032692483</v>
      </c>
      <c r="T855" s="47">
        <f t="shared" si="120"/>
        <v>-2.843423032692483</v>
      </c>
      <c r="U855" s="47">
        <f t="shared" si="121"/>
        <v>1.3005730154513615</v>
      </c>
      <c r="V855" s="15">
        <f t="shared" si="122"/>
        <v>1.3073555848491407</v>
      </c>
      <c r="W855" s="15">
        <f t="shared" si="123"/>
        <v>1.3005730154513615</v>
      </c>
      <c r="X855" s="15"/>
      <c r="Y855" s="15">
        <v>1.31</v>
      </c>
      <c r="Z855" s="56">
        <f t="shared" si="125"/>
        <v>990.57301545136147</v>
      </c>
      <c r="AA855" s="7" t="s">
        <v>1494</v>
      </c>
      <c r="AB855" s="7">
        <v>1988</v>
      </c>
      <c r="AC855" s="7" t="s">
        <v>1041</v>
      </c>
      <c r="AD855" s="7" t="s">
        <v>1220</v>
      </c>
      <c r="AE855" s="17" t="s">
        <v>1221</v>
      </c>
    </row>
    <row r="856" spans="1:31" s="7" customFormat="1" ht="12" customHeight="1" x14ac:dyDescent="0.45">
      <c r="A856" s="7">
        <v>854</v>
      </c>
      <c r="B856" s="7" t="s">
        <v>1001</v>
      </c>
      <c r="C856" s="7" t="s">
        <v>1052</v>
      </c>
      <c r="E856" s="27">
        <v>15.683863000000001</v>
      </c>
      <c r="F856" s="27">
        <v>50.721169000000003</v>
      </c>
      <c r="G856" s="7" t="s">
        <v>1337</v>
      </c>
      <c r="I856" s="7">
        <v>334</v>
      </c>
      <c r="J856" s="7">
        <v>334</v>
      </c>
      <c r="K856" s="16">
        <v>13.86</v>
      </c>
      <c r="L856" s="16">
        <v>63.15</v>
      </c>
      <c r="M856" s="27">
        <v>0.13270000000000001</v>
      </c>
      <c r="N856" s="32">
        <v>0.51242500000000002</v>
      </c>
      <c r="P856" s="16">
        <f t="shared" si="124"/>
        <v>-0.32536858159633963</v>
      </c>
      <c r="Q856" s="16">
        <f t="shared" si="118"/>
        <v>-4.1549787569394869</v>
      </c>
      <c r="R856" s="7">
        <v>-1.4</v>
      </c>
      <c r="S856" s="16">
        <f t="shared" si="119"/>
        <v>-1.4272837899847333</v>
      </c>
      <c r="T856" s="47">
        <f t="shared" si="120"/>
        <v>-1.4272837899847333</v>
      </c>
      <c r="U856" s="47">
        <f t="shared" si="121"/>
        <v>1.2045410785606807</v>
      </c>
      <c r="V856" s="15">
        <f t="shared" si="122"/>
        <v>1.3625073299442425</v>
      </c>
      <c r="W856" s="15">
        <f t="shared" si="123"/>
        <v>1.2045410785606807</v>
      </c>
      <c r="X856" s="15"/>
      <c r="Y856" s="15">
        <v>1.1499999999999999</v>
      </c>
      <c r="Z856" s="56">
        <f t="shared" si="125"/>
        <v>870.54107856068072</v>
      </c>
      <c r="AA856" s="7" t="s">
        <v>1495</v>
      </c>
      <c r="AB856" s="7">
        <v>1998</v>
      </c>
      <c r="AC856" s="7" t="s">
        <v>1046</v>
      </c>
      <c r="AD856" s="7" t="s">
        <v>1222</v>
      </c>
      <c r="AE856" s="17" t="s">
        <v>1223</v>
      </c>
    </row>
    <row r="857" spans="1:31" s="7" customFormat="1" ht="12" customHeight="1" x14ac:dyDescent="0.45">
      <c r="A857" s="7">
        <v>855</v>
      </c>
      <c r="B857" s="7" t="s">
        <v>1002</v>
      </c>
      <c r="C857" s="7" t="s">
        <v>1052</v>
      </c>
      <c r="E857" s="27">
        <v>15.683863000000001</v>
      </c>
      <c r="F857" s="27">
        <v>50.721169000000003</v>
      </c>
      <c r="G857" s="7" t="s">
        <v>1337</v>
      </c>
      <c r="I857" s="7">
        <v>332</v>
      </c>
      <c r="J857" s="7">
        <v>332</v>
      </c>
      <c r="K857" s="16">
        <v>5.44</v>
      </c>
      <c r="L857" s="16">
        <v>27.91</v>
      </c>
      <c r="M857" s="27">
        <v>0.1178</v>
      </c>
      <c r="N857" s="32">
        <v>0.51227100000000003</v>
      </c>
      <c r="P857" s="16">
        <f t="shared" si="124"/>
        <v>-0.40111845449923744</v>
      </c>
      <c r="Q857" s="16">
        <f t="shared" si="118"/>
        <v>-7.1590479051497624</v>
      </c>
      <c r="R857" s="7">
        <v>-3.8</v>
      </c>
      <c r="S857" s="16">
        <f t="shared" si="119"/>
        <v>-3.8164476001167169</v>
      </c>
      <c r="T857" s="47">
        <f t="shared" si="120"/>
        <v>-3.8164476001167169</v>
      </c>
      <c r="U857" s="47">
        <f t="shared" si="121"/>
        <v>1.3975611727965653</v>
      </c>
      <c r="V857" s="15">
        <f t="shared" si="122"/>
        <v>1.3951141756920915</v>
      </c>
      <c r="W857" s="15">
        <f t="shared" si="123"/>
        <v>1.3975611727965653</v>
      </c>
      <c r="X857" s="15"/>
      <c r="Y857" s="15">
        <v>1.22</v>
      </c>
      <c r="Z857" s="56">
        <f t="shared" si="125"/>
        <v>1065.5611727965654</v>
      </c>
      <c r="AA857" s="7" t="s">
        <v>1495</v>
      </c>
      <c r="AB857" s="7">
        <v>1998</v>
      </c>
      <c r="AC857" s="7" t="s">
        <v>1046</v>
      </c>
      <c r="AD857" s="7" t="s">
        <v>1222</v>
      </c>
      <c r="AE857" s="17" t="s">
        <v>1223</v>
      </c>
    </row>
    <row r="858" spans="1:31" s="7" customFormat="1" ht="12" customHeight="1" x14ac:dyDescent="0.45">
      <c r="A858" s="7">
        <v>856</v>
      </c>
      <c r="B858" s="14" t="s">
        <v>1003</v>
      </c>
      <c r="C858" s="7" t="s">
        <v>1052</v>
      </c>
      <c r="D858" s="8" t="s">
        <v>82</v>
      </c>
      <c r="E858" s="27">
        <v>0.18054000000000001</v>
      </c>
      <c r="F858" s="27">
        <v>42.975180000000002</v>
      </c>
      <c r="G858" s="7" t="s">
        <v>1371</v>
      </c>
      <c r="H858" s="7" t="s">
        <v>86</v>
      </c>
      <c r="I858" s="7">
        <v>300</v>
      </c>
      <c r="J858" s="7">
        <v>300</v>
      </c>
      <c r="K858" s="16">
        <v>7.9</v>
      </c>
      <c r="L858" s="16">
        <v>40.5</v>
      </c>
      <c r="M858" s="27">
        <v>0.122483087</v>
      </c>
      <c r="N858" s="32">
        <v>0.51201200000000002</v>
      </c>
      <c r="P858" s="16">
        <f t="shared" si="124"/>
        <v>-0.37731018301982722</v>
      </c>
      <c r="Q858" s="16">
        <f t="shared" si="118"/>
        <v>-12.211346018048408</v>
      </c>
      <c r="R858" s="16">
        <v>-9.3702003399091094</v>
      </c>
      <c r="S858" s="16">
        <f t="shared" si="119"/>
        <v>-9.3702003399091076</v>
      </c>
      <c r="T858" s="47">
        <f t="shared" si="120"/>
        <v>-9.3702003399091076</v>
      </c>
      <c r="U858" s="47">
        <f t="shared" si="121"/>
        <v>1.8212911833761585</v>
      </c>
      <c r="V858" s="15">
        <f t="shared" si="122"/>
        <v>1.8958066614033708</v>
      </c>
      <c r="W858" s="15">
        <f t="shared" si="123"/>
        <v>1.8212911833761585</v>
      </c>
      <c r="X858" s="15"/>
      <c r="Y858" s="15"/>
      <c r="Z858" s="56">
        <f t="shared" si="125"/>
        <v>1521.2911833761584</v>
      </c>
      <c r="AA858" s="7" t="s">
        <v>1438</v>
      </c>
      <c r="AB858" s="7">
        <v>2019</v>
      </c>
      <c r="AC858" s="7" t="s">
        <v>1025</v>
      </c>
      <c r="AD858" s="7">
        <v>336</v>
      </c>
      <c r="AE858" s="17" t="s">
        <v>1146</v>
      </c>
    </row>
    <row r="859" spans="1:31" s="7" customFormat="1" ht="12" customHeight="1" x14ac:dyDescent="0.45">
      <c r="A859" s="7">
        <v>857</v>
      </c>
      <c r="B859" s="14" t="s">
        <v>1004</v>
      </c>
      <c r="C859" s="7" t="s">
        <v>1052</v>
      </c>
      <c r="D859" s="8" t="s">
        <v>82</v>
      </c>
      <c r="E859" s="27">
        <v>0.1537</v>
      </c>
      <c r="F859" s="27">
        <v>42.976799999999997</v>
      </c>
      <c r="G859" s="7" t="s">
        <v>1372</v>
      </c>
      <c r="H859" s="7" t="s">
        <v>86</v>
      </c>
      <c r="I859" s="7">
        <v>300</v>
      </c>
      <c r="J859" s="7">
        <v>300</v>
      </c>
      <c r="K859" s="16">
        <v>7.8</v>
      </c>
      <c r="L859" s="16">
        <v>41.7</v>
      </c>
      <c r="M859" s="27">
        <v>0.117132853</v>
      </c>
      <c r="N859" s="32">
        <v>0.51192300000000002</v>
      </c>
      <c r="P859" s="16">
        <f t="shared" si="124"/>
        <v>-0.40451015251652267</v>
      </c>
      <c r="Q859" s="16">
        <f t="shared" si="118"/>
        <v>-13.947463902402868</v>
      </c>
      <c r="R859" s="16">
        <v>-10.901502453953499</v>
      </c>
      <c r="S859" s="16">
        <f t="shared" si="119"/>
        <v>-10.901502453953452</v>
      </c>
      <c r="T859" s="47">
        <f t="shared" si="120"/>
        <v>-10.901502453953452</v>
      </c>
      <c r="U859" s="47">
        <f t="shared" si="121"/>
        <v>1.9457369276850491</v>
      </c>
      <c r="V859" s="15">
        <f t="shared" si="122"/>
        <v>1.9306022046101197</v>
      </c>
      <c r="W859" s="15">
        <f t="shared" si="123"/>
        <v>1.9457369276850491</v>
      </c>
      <c r="X859" s="15"/>
      <c r="Y859" s="15"/>
      <c r="Z859" s="56">
        <f t="shared" si="125"/>
        <v>1645.7369276850491</v>
      </c>
      <c r="AA859" s="7" t="s">
        <v>1438</v>
      </c>
      <c r="AB859" s="7">
        <v>2019</v>
      </c>
      <c r="AC859" s="7" t="s">
        <v>1025</v>
      </c>
      <c r="AD859" s="7">
        <v>336</v>
      </c>
      <c r="AE859" s="17" t="s">
        <v>1146</v>
      </c>
    </row>
    <row r="860" spans="1:31" s="7" customFormat="1" ht="12" customHeight="1" x14ac:dyDescent="0.45">
      <c r="A860" s="7">
        <v>858</v>
      </c>
      <c r="B860" s="14" t="s">
        <v>1005</v>
      </c>
      <c r="C860" s="7" t="s">
        <v>1052</v>
      </c>
      <c r="D860" s="8" t="s">
        <v>82</v>
      </c>
      <c r="E860" s="27">
        <v>0.12175999999999999</v>
      </c>
      <c r="F860" s="27">
        <v>42.936340000000001</v>
      </c>
      <c r="G860" s="7" t="s">
        <v>1373</v>
      </c>
      <c r="H860" s="7" t="s">
        <v>89</v>
      </c>
      <c r="I860" s="7">
        <v>300</v>
      </c>
      <c r="J860" s="7">
        <v>300</v>
      </c>
      <c r="K860" s="16">
        <v>4.4000000000000004</v>
      </c>
      <c r="L860" s="16">
        <v>20.3</v>
      </c>
      <c r="M860" s="27">
        <v>0.136062037</v>
      </c>
      <c r="N860" s="32">
        <v>0.51227900000000004</v>
      </c>
      <c r="P860" s="16">
        <f t="shared" si="124"/>
        <v>-0.30827637519064577</v>
      </c>
      <c r="Q860" s="16">
        <f t="shared" si="118"/>
        <v>-7.0029923649828074</v>
      </c>
      <c r="R860" s="16">
        <v>-4.6816712597972403</v>
      </c>
      <c r="S860" s="16">
        <f t="shared" si="119"/>
        <v>-4.6816712597972447</v>
      </c>
      <c r="T860" s="47">
        <f t="shared" si="120"/>
        <v>-4.6816712597972447</v>
      </c>
      <c r="U860" s="47">
        <f t="shared" si="121"/>
        <v>1.440479804342123</v>
      </c>
      <c r="V860" s="15">
        <f t="shared" si="122"/>
        <v>1.70585246695357</v>
      </c>
      <c r="W860" s="15">
        <f t="shared" si="123"/>
        <v>1.440479804342123</v>
      </c>
      <c r="X860" s="15"/>
      <c r="Y860" s="15"/>
      <c r="Z860" s="56">
        <f t="shared" si="125"/>
        <v>1140.4798043421229</v>
      </c>
      <c r="AA860" s="7" t="s">
        <v>1438</v>
      </c>
      <c r="AB860" s="7">
        <v>2019</v>
      </c>
      <c r="AC860" s="7" t="s">
        <v>1025</v>
      </c>
      <c r="AD860" s="7">
        <v>336</v>
      </c>
      <c r="AE860" s="17" t="s">
        <v>1146</v>
      </c>
    </row>
    <row r="861" spans="1:31" s="7" customFormat="1" ht="12" customHeight="1" x14ac:dyDescent="0.45">
      <c r="A861" s="7">
        <v>859</v>
      </c>
      <c r="B861" s="14" t="s">
        <v>1006</v>
      </c>
      <c r="C861" s="7" t="s">
        <v>1052</v>
      </c>
      <c r="D861" s="8" t="s">
        <v>82</v>
      </c>
      <c r="E861" s="27">
        <v>0.14465</v>
      </c>
      <c r="F861" s="27">
        <v>42.944879999999998</v>
      </c>
      <c r="G861" s="7" t="s">
        <v>1374</v>
      </c>
      <c r="H861" s="7" t="s">
        <v>89</v>
      </c>
      <c r="I861" s="7">
        <v>300</v>
      </c>
      <c r="J861" s="7">
        <v>300</v>
      </c>
      <c r="K861" s="16">
        <v>0.5</v>
      </c>
      <c r="L861" s="16">
        <v>1.7</v>
      </c>
      <c r="M861" s="27">
        <v>0.176900693</v>
      </c>
      <c r="N861" s="32">
        <v>0.51195500000000005</v>
      </c>
      <c r="P861" s="16">
        <f t="shared" si="124"/>
        <v>-0.10065738179969508</v>
      </c>
      <c r="Q861" s="16">
        <f t="shared" si="118"/>
        <v>-13.323241741736158</v>
      </c>
      <c r="R861" s="16">
        <v>-12.565291656784501</v>
      </c>
      <c r="S861" s="16">
        <f t="shared" si="119"/>
        <v>-12.565291656784455</v>
      </c>
      <c r="T861" s="47">
        <f t="shared" si="120"/>
        <v>-12.565291656784455</v>
      </c>
      <c r="U861" s="47">
        <f t="shared" si="121"/>
        <v>2.0610429982284333</v>
      </c>
      <c r="V861" s="15">
        <f t="shared" si="122"/>
        <v>4.8864402503935178</v>
      </c>
      <c r="W861" s="15">
        <f t="shared" si="123"/>
        <v>2.0610429982284333</v>
      </c>
      <c r="X861" s="15"/>
      <c r="Y861" s="15"/>
      <c r="Z861" s="56">
        <f t="shared" si="125"/>
        <v>1761.0429982284331</v>
      </c>
      <c r="AA861" s="7" t="s">
        <v>1438</v>
      </c>
      <c r="AB861" s="7">
        <v>2019</v>
      </c>
      <c r="AC861" s="7" t="s">
        <v>1025</v>
      </c>
      <c r="AD861" s="7">
        <v>336</v>
      </c>
      <c r="AE861" s="17" t="s">
        <v>1146</v>
      </c>
    </row>
    <row r="862" spans="1:31" s="7" customFormat="1" ht="12" customHeight="1" x14ac:dyDescent="0.45">
      <c r="A862" s="7">
        <v>860</v>
      </c>
      <c r="B862" s="7" t="s">
        <v>1007</v>
      </c>
      <c r="C862" s="7" t="s">
        <v>1052</v>
      </c>
      <c r="D862" s="8" t="s">
        <v>205</v>
      </c>
      <c r="E862" s="27">
        <v>7.8375481000000002</v>
      </c>
      <c r="F862" s="27">
        <v>49.044183099999998</v>
      </c>
      <c r="G862" s="7" t="s">
        <v>1008</v>
      </c>
      <c r="I862" s="7">
        <v>326</v>
      </c>
      <c r="J862" s="7">
        <v>326</v>
      </c>
      <c r="K862" s="16">
        <v>4.6500000000000004</v>
      </c>
      <c r="L862" s="16">
        <v>12</v>
      </c>
      <c r="M862" s="27">
        <v>0.23397000000000001</v>
      </c>
      <c r="N862" s="32">
        <v>0.51259500000000002</v>
      </c>
      <c r="P862" s="16">
        <f t="shared" si="124"/>
        <v>0.18947635993899326</v>
      </c>
      <c r="Q862" s="16">
        <f t="shared" si="118"/>
        <v>-0.83879852839641167</v>
      </c>
      <c r="R862" s="7">
        <v>-2.4</v>
      </c>
      <c r="S862" s="16">
        <f t="shared" si="119"/>
        <v>-2.3892077912332184</v>
      </c>
      <c r="T862" s="47">
        <f t="shared" si="120"/>
        <v>-2.3892077912332184</v>
      </c>
      <c r="U862" s="47">
        <f t="shared" si="121"/>
        <v>1.3001406592386173</v>
      </c>
      <c r="V862" s="15">
        <f t="shared" si="122"/>
        <v>-4.2449836596814521</v>
      </c>
      <c r="W862" s="15">
        <f t="shared" si="123"/>
        <v>1.3001406592386173</v>
      </c>
      <c r="X862" s="15"/>
      <c r="Y862" s="15">
        <v>1.23</v>
      </c>
      <c r="Z862" s="56">
        <f t="shared" si="125"/>
        <v>974.14065923861722</v>
      </c>
      <c r="AA862" s="7" t="s">
        <v>1496</v>
      </c>
      <c r="AB862" s="7">
        <v>1996</v>
      </c>
      <c r="AC862" s="7" t="s">
        <v>1026</v>
      </c>
      <c r="AD862" s="7" t="s">
        <v>1201</v>
      </c>
      <c r="AE862" s="17" t="s">
        <v>1202</v>
      </c>
    </row>
    <row r="863" spans="1:31" s="7" customFormat="1" ht="12" customHeight="1" x14ac:dyDescent="0.45">
      <c r="A863" s="7">
        <v>861</v>
      </c>
      <c r="B863" s="7" t="s">
        <v>1009</v>
      </c>
      <c r="C863" s="7" t="s">
        <v>1052</v>
      </c>
      <c r="D863" s="8" t="s">
        <v>205</v>
      </c>
      <c r="E863" s="27">
        <v>7.8375481000000002</v>
      </c>
      <c r="F863" s="27">
        <v>49.044183099999998</v>
      </c>
      <c r="G863" s="7" t="s">
        <v>1008</v>
      </c>
      <c r="I863" s="7">
        <v>326</v>
      </c>
      <c r="J863" s="7">
        <v>326</v>
      </c>
      <c r="K863" s="16">
        <v>2.41</v>
      </c>
      <c r="L863" s="16">
        <v>12.4</v>
      </c>
      <c r="M863" s="27">
        <v>0.11759</v>
      </c>
      <c r="N863" s="32">
        <v>0.51233399999999996</v>
      </c>
      <c r="P863" s="16">
        <f t="shared" si="124"/>
        <v>-0.40218607015760044</v>
      </c>
      <c r="Q863" s="16">
        <f t="shared" si="118"/>
        <v>-5.9301105263376286</v>
      </c>
      <c r="R863" s="7">
        <v>-2.64</v>
      </c>
      <c r="S863" s="16">
        <f t="shared" si="119"/>
        <v>-2.6391827886660466</v>
      </c>
      <c r="T863" s="47">
        <f t="shared" si="120"/>
        <v>-2.6391827886660466</v>
      </c>
      <c r="U863" s="47">
        <f t="shared" si="121"/>
        <v>1.2970757298968403</v>
      </c>
      <c r="V863" s="15">
        <f t="shared" si="122"/>
        <v>1.2927265939124997</v>
      </c>
      <c r="W863" s="15">
        <f t="shared" si="123"/>
        <v>1.2970757298968403</v>
      </c>
      <c r="X863" s="15"/>
      <c r="Y863" s="15">
        <v>1.25</v>
      </c>
      <c r="Z863" s="56">
        <f t="shared" si="125"/>
        <v>971.07572989684036</v>
      </c>
      <c r="AA863" s="7" t="s">
        <v>1496</v>
      </c>
      <c r="AB863" s="7">
        <v>1996</v>
      </c>
      <c r="AC863" s="7" t="s">
        <v>1026</v>
      </c>
      <c r="AD863" s="7" t="s">
        <v>1201</v>
      </c>
      <c r="AE863" s="17" t="s">
        <v>1202</v>
      </c>
    </row>
    <row r="864" spans="1:31" s="7" customFormat="1" ht="12" customHeight="1" x14ac:dyDescent="0.45">
      <c r="A864" s="7">
        <v>862</v>
      </c>
      <c r="B864" s="7" t="s">
        <v>1010</v>
      </c>
      <c r="C864" s="7" t="s">
        <v>1052</v>
      </c>
      <c r="D864" s="8" t="s">
        <v>205</v>
      </c>
      <c r="E864" s="27">
        <v>7.8375481000000002</v>
      </c>
      <c r="F864" s="27">
        <v>49.044183099999998</v>
      </c>
      <c r="G864" s="7" t="s">
        <v>1011</v>
      </c>
      <c r="I864" s="7">
        <v>326</v>
      </c>
      <c r="J864" s="7">
        <v>326</v>
      </c>
      <c r="K864" s="16">
        <v>2.89</v>
      </c>
      <c r="L864" s="16">
        <v>13.38</v>
      </c>
      <c r="M864" s="27">
        <v>0.13075000000000001</v>
      </c>
      <c r="N864" s="32">
        <v>0.51238799999999995</v>
      </c>
      <c r="P864" s="16">
        <f t="shared" si="124"/>
        <v>-0.33528215556685315</v>
      </c>
      <c r="Q864" s="16">
        <f t="shared" si="118"/>
        <v>-4.8767356302126252</v>
      </c>
      <c r="R864" s="7">
        <v>-2.13</v>
      </c>
      <c r="S864" s="16">
        <f t="shared" si="119"/>
        <v>-2.133255864071292</v>
      </c>
      <c r="T864" s="47">
        <f t="shared" si="120"/>
        <v>-2.133255864071292</v>
      </c>
      <c r="U864" s="47">
        <f t="shared" si="121"/>
        <v>1.2554099045017573</v>
      </c>
      <c r="V864" s="15">
        <f t="shared" si="122"/>
        <v>1.3982140303097594</v>
      </c>
      <c r="W864" s="15">
        <f t="shared" si="123"/>
        <v>1.2554099045017573</v>
      </c>
      <c r="X864" s="15"/>
      <c r="Y864" s="15">
        <v>1.21</v>
      </c>
      <c r="Z864" s="56">
        <f t="shared" si="125"/>
        <v>929.40990450175718</v>
      </c>
      <c r="AA864" s="7" t="s">
        <v>1496</v>
      </c>
      <c r="AB864" s="7">
        <v>1996</v>
      </c>
      <c r="AC864" s="7" t="s">
        <v>1026</v>
      </c>
      <c r="AD864" s="7" t="s">
        <v>1201</v>
      </c>
      <c r="AE864" s="17" t="s">
        <v>1202</v>
      </c>
    </row>
    <row r="865" spans="1:31" s="7" customFormat="1" ht="12" customHeight="1" x14ac:dyDescent="0.45">
      <c r="A865" s="7">
        <v>863</v>
      </c>
      <c r="B865" s="7" t="s">
        <v>1012</v>
      </c>
      <c r="C865" s="7" t="s">
        <v>1052</v>
      </c>
      <c r="D865" s="8" t="s">
        <v>205</v>
      </c>
      <c r="E865" s="27">
        <v>7.8375481000000002</v>
      </c>
      <c r="F865" s="27">
        <v>49.044183099999998</v>
      </c>
      <c r="G865" s="7" t="s">
        <v>1011</v>
      </c>
      <c r="I865" s="7">
        <v>326</v>
      </c>
      <c r="J865" s="7">
        <v>326</v>
      </c>
      <c r="K865" s="16">
        <v>4.08</v>
      </c>
      <c r="L865" s="16">
        <v>18.79</v>
      </c>
      <c r="M865" s="27">
        <v>0.1313</v>
      </c>
      <c r="N865" s="32">
        <v>0.51237600000000005</v>
      </c>
      <c r="P865" s="16">
        <f t="shared" si="124"/>
        <v>-0.33248601931875954</v>
      </c>
      <c r="Q865" s="16">
        <f t="shared" si="118"/>
        <v>-5.1108189404602822</v>
      </c>
      <c r="R865" s="7">
        <v>-2.39</v>
      </c>
      <c r="S865" s="16">
        <f t="shared" si="119"/>
        <v>-2.3902188387825998</v>
      </c>
      <c r="T865" s="47">
        <f t="shared" si="120"/>
        <v>-2.3902188387825998</v>
      </c>
      <c r="U865" s="47">
        <f t="shared" si="121"/>
        <v>1.2762360158981894</v>
      </c>
      <c r="V865" s="15">
        <f t="shared" si="122"/>
        <v>1.4295660662746728</v>
      </c>
      <c r="W865" s="15">
        <f t="shared" si="123"/>
        <v>1.2762360158981894</v>
      </c>
      <c r="X865" s="15"/>
      <c r="Y865" s="15">
        <v>1.23</v>
      </c>
      <c r="Z865" s="56">
        <f t="shared" si="125"/>
        <v>950.23601589818941</v>
      </c>
      <c r="AA865" s="7" t="s">
        <v>1496</v>
      </c>
      <c r="AB865" s="7">
        <v>1996</v>
      </c>
      <c r="AC865" s="7" t="s">
        <v>1026</v>
      </c>
      <c r="AD865" s="7" t="s">
        <v>1201</v>
      </c>
      <c r="AE865" s="17" t="s">
        <v>1202</v>
      </c>
    </row>
    <row r="866" spans="1:31" s="7" customFormat="1" ht="12" customHeight="1" x14ac:dyDescent="0.45">
      <c r="A866" s="7">
        <v>864</v>
      </c>
      <c r="B866" s="7" t="s">
        <v>1013</v>
      </c>
      <c r="C866" s="7" t="s">
        <v>1052</v>
      </c>
      <c r="D866" s="7" t="s">
        <v>162</v>
      </c>
      <c r="E866" s="27">
        <v>7.9765069999999998</v>
      </c>
      <c r="F866" s="27">
        <v>47.815237000000003</v>
      </c>
      <c r="G866" s="7" t="s">
        <v>1014</v>
      </c>
      <c r="H866" s="7" t="s">
        <v>1415</v>
      </c>
      <c r="I866" s="7">
        <v>430</v>
      </c>
      <c r="J866" s="7">
        <v>430</v>
      </c>
      <c r="K866" s="16">
        <v>6.8449999999999998</v>
      </c>
      <c r="L866" s="16">
        <v>38.520000000000003</v>
      </c>
      <c r="M866" s="27">
        <v>0.1074</v>
      </c>
      <c r="N866" s="32">
        <v>0.51221399999999995</v>
      </c>
      <c r="P866" s="16">
        <f t="shared" si="124"/>
        <v>-0.45399084900864262</v>
      </c>
      <c r="Q866" s="16">
        <f t="shared" si="118"/>
        <v>-8.2709436288397331</v>
      </c>
      <c r="R866" s="7">
        <v>-3.3</v>
      </c>
      <c r="S866" s="16">
        <f t="shared" si="119"/>
        <v>-3.3710203954894533</v>
      </c>
      <c r="T866" s="47">
        <f t="shared" si="120"/>
        <v>-3.3710203954894533</v>
      </c>
      <c r="U866" s="47">
        <f t="shared" si="121"/>
        <v>1.4416420180855878</v>
      </c>
      <c r="V866" s="15">
        <f t="shared" si="122"/>
        <v>1.3404782582731172</v>
      </c>
      <c r="W866" s="15">
        <f t="shared" si="123"/>
        <v>1.4416420180855878</v>
      </c>
      <c r="X866" s="15"/>
      <c r="Y866" s="15"/>
      <c r="Z866" s="56">
        <f t="shared" si="125"/>
        <v>1011.6420180855878</v>
      </c>
      <c r="AA866" s="7" t="s">
        <v>1490</v>
      </c>
      <c r="AB866" s="7">
        <v>2003</v>
      </c>
      <c r="AC866" s="7" t="s">
        <v>1437</v>
      </c>
      <c r="AD866" s="7" t="s">
        <v>1224</v>
      </c>
      <c r="AE866" s="17" t="s">
        <v>1209</v>
      </c>
    </row>
    <row r="867" spans="1:31" s="7" customFormat="1" ht="12" customHeight="1" x14ac:dyDescent="0.45">
      <c r="A867" s="7">
        <v>865</v>
      </c>
      <c r="B867" s="7">
        <v>1603</v>
      </c>
      <c r="C867" s="7" t="s">
        <v>1052</v>
      </c>
      <c r="D867" s="7" t="s">
        <v>162</v>
      </c>
      <c r="E867" s="27">
        <v>7.8253139999999997</v>
      </c>
      <c r="F867" s="27">
        <v>47.822814999999999</v>
      </c>
      <c r="G867" s="7" t="s">
        <v>1014</v>
      </c>
      <c r="H867" s="7" t="s">
        <v>1415</v>
      </c>
      <c r="I867" s="7">
        <v>430</v>
      </c>
      <c r="J867" s="7">
        <v>430</v>
      </c>
      <c r="K867" s="16">
        <v>15.21</v>
      </c>
      <c r="L867" s="16">
        <v>67.73</v>
      </c>
      <c r="M867" s="27">
        <v>0.13569999999999999</v>
      </c>
      <c r="N867" s="32">
        <v>0.51224400000000003</v>
      </c>
      <c r="P867" s="16">
        <f t="shared" si="124"/>
        <v>-0.31011692933401125</v>
      </c>
      <c r="Q867" s="16">
        <f t="shared" si="118"/>
        <v>-7.6857353532122641</v>
      </c>
      <c r="R867" s="7">
        <v>-4.3</v>
      </c>
      <c r="S867" s="16">
        <f t="shared" si="119"/>
        <v>-4.3386433349102802</v>
      </c>
      <c r="T867" s="47">
        <f t="shared" si="120"/>
        <v>-4.3386433349102802</v>
      </c>
      <c r="U867" s="47">
        <f t="shared" si="121"/>
        <v>1.5187242886258117</v>
      </c>
      <c r="V867" s="15">
        <f t="shared" si="122"/>
        <v>1.7658171098303725</v>
      </c>
      <c r="W867" s="15">
        <f t="shared" si="123"/>
        <v>1.5187242886258117</v>
      </c>
      <c r="X867" s="15"/>
      <c r="Y867" s="15"/>
      <c r="Z867" s="56">
        <f t="shared" si="125"/>
        <v>1088.7242886258116</v>
      </c>
      <c r="AA867" s="7" t="s">
        <v>1490</v>
      </c>
      <c r="AB867" s="7">
        <v>2003</v>
      </c>
      <c r="AC867" s="7" t="s">
        <v>1437</v>
      </c>
      <c r="AD867" s="7" t="s">
        <v>1224</v>
      </c>
      <c r="AE867" s="17" t="s">
        <v>1209</v>
      </c>
    </row>
    <row r="868" spans="1:31" s="7" customFormat="1" ht="12" customHeight="1" x14ac:dyDescent="0.45">
      <c r="A868" s="7">
        <v>866</v>
      </c>
      <c r="B868" s="7" t="s">
        <v>1015</v>
      </c>
      <c r="C868" s="7" t="s">
        <v>1052</v>
      </c>
      <c r="D868" s="7" t="s">
        <v>858</v>
      </c>
      <c r="E868" s="27">
        <v>4</v>
      </c>
      <c r="F868" s="27">
        <v>39.700000000000003</v>
      </c>
      <c r="G868" s="8" t="s">
        <v>1375</v>
      </c>
      <c r="H868" s="8"/>
      <c r="I868" s="8">
        <v>300</v>
      </c>
      <c r="J868" s="7">
        <v>300</v>
      </c>
      <c r="K868" s="16">
        <v>10.24</v>
      </c>
      <c r="L868" s="16">
        <v>53.25</v>
      </c>
      <c r="M868" s="27">
        <v>0.1162</v>
      </c>
      <c r="N868" s="32">
        <v>0.51213299999999995</v>
      </c>
      <c r="O868" s="7">
        <v>9</v>
      </c>
      <c r="P868" s="16">
        <f t="shared" si="124"/>
        <v>-0.40925266903914592</v>
      </c>
      <c r="Q868" s="16">
        <f t="shared" si="118"/>
        <v>-9.8510059730272381</v>
      </c>
      <c r="R868" s="18">
        <v>-6.8</v>
      </c>
      <c r="S868" s="16">
        <f t="shared" si="119"/>
        <v>-6.7693333751624696</v>
      </c>
      <c r="T868" s="47">
        <f t="shared" si="120"/>
        <v>-6.7693333751624696</v>
      </c>
      <c r="U868" s="47">
        <f t="shared" si="121"/>
        <v>1.6111580840320319</v>
      </c>
      <c r="V868" s="15">
        <f t="shared" si="122"/>
        <v>1.5866581215581539</v>
      </c>
      <c r="W868" s="15">
        <f t="shared" si="123"/>
        <v>1.6111580840320319</v>
      </c>
      <c r="X868" s="15"/>
      <c r="Y868" s="15"/>
      <c r="Z868" s="56">
        <f t="shared" si="125"/>
        <v>1311.1580840320319</v>
      </c>
      <c r="AA868" s="7" t="s">
        <v>1433</v>
      </c>
      <c r="AB868" s="7">
        <v>1998</v>
      </c>
      <c r="AC868" s="7" t="s">
        <v>1434</v>
      </c>
      <c r="AD868" s="7" t="s">
        <v>1225</v>
      </c>
      <c r="AE868" s="17" t="s">
        <v>1226</v>
      </c>
    </row>
    <row r="869" spans="1:31" s="7" customFormat="1" ht="12" customHeight="1" x14ac:dyDescent="0.45">
      <c r="A869" s="7">
        <v>867</v>
      </c>
      <c r="B869" s="7" t="s">
        <v>1016</v>
      </c>
      <c r="C869" s="7" t="s">
        <v>1052</v>
      </c>
      <c r="D869" s="7" t="s">
        <v>858</v>
      </c>
      <c r="E869" s="27">
        <v>4</v>
      </c>
      <c r="F869" s="27">
        <v>39.700000000000003</v>
      </c>
      <c r="G869" s="8" t="s">
        <v>1375</v>
      </c>
      <c r="H869" s="8"/>
      <c r="I869" s="8">
        <v>300</v>
      </c>
      <c r="J869" s="7">
        <v>300</v>
      </c>
      <c r="K869" s="16">
        <v>8.7200000000000006</v>
      </c>
      <c r="L869" s="16">
        <v>39.07</v>
      </c>
      <c r="M869" s="27">
        <v>0.13489999999999999</v>
      </c>
      <c r="N869" s="32">
        <v>0.51214700000000002</v>
      </c>
      <c r="O869" s="7">
        <v>6</v>
      </c>
      <c r="P869" s="16">
        <f t="shared" si="124"/>
        <v>-0.31418403660396554</v>
      </c>
      <c r="Q869" s="16">
        <f t="shared" si="118"/>
        <v>-9.5779087777347893</v>
      </c>
      <c r="R869" s="18">
        <v>-7.2</v>
      </c>
      <c r="S869" s="16">
        <f t="shared" si="119"/>
        <v>-7.2121029821069289</v>
      </c>
      <c r="T869" s="47">
        <f t="shared" si="120"/>
        <v>-7.2121029821069289</v>
      </c>
      <c r="U869" s="47">
        <f t="shared" si="121"/>
        <v>1.6453945974125075</v>
      </c>
      <c r="V869" s="15">
        <f t="shared" si="122"/>
        <v>1.9339603777149348</v>
      </c>
      <c r="W869" s="15">
        <f t="shared" si="123"/>
        <v>1.6453945974125075</v>
      </c>
      <c r="X869" s="15"/>
      <c r="Y869" s="15"/>
      <c r="Z869" s="56">
        <f t="shared" si="125"/>
        <v>1345.3945974125074</v>
      </c>
      <c r="AA869" s="7" t="s">
        <v>1433</v>
      </c>
      <c r="AB869" s="7">
        <v>1998</v>
      </c>
      <c r="AC869" s="7" t="s">
        <v>1434</v>
      </c>
      <c r="AD869" s="7" t="s">
        <v>1225</v>
      </c>
      <c r="AE869" s="17" t="s">
        <v>1226</v>
      </c>
    </row>
    <row r="870" spans="1:31" s="7" customFormat="1" ht="12" customHeight="1" x14ac:dyDescent="0.45">
      <c r="A870" s="7">
        <v>868</v>
      </c>
      <c r="B870" s="7">
        <v>92193</v>
      </c>
      <c r="C870" s="7" t="s">
        <v>1052</v>
      </c>
      <c r="D870" s="7" t="s">
        <v>858</v>
      </c>
      <c r="E870" s="27">
        <v>4</v>
      </c>
      <c r="F870" s="27">
        <v>39.700000000000003</v>
      </c>
      <c r="G870" s="8" t="s">
        <v>1375</v>
      </c>
      <c r="H870" s="8"/>
      <c r="I870" s="8">
        <v>300</v>
      </c>
      <c r="J870" s="7">
        <v>300</v>
      </c>
      <c r="K870" s="16">
        <v>10.62</v>
      </c>
      <c r="L870" s="16">
        <v>48.3</v>
      </c>
      <c r="M870" s="27">
        <v>0.13289999999999999</v>
      </c>
      <c r="N870" s="32">
        <v>0.51229400000000003</v>
      </c>
      <c r="O870" s="7">
        <v>5</v>
      </c>
      <c r="P870" s="16">
        <f t="shared" si="124"/>
        <v>-0.32435180477885117</v>
      </c>
      <c r="Q870" s="16">
        <f t="shared" si="118"/>
        <v>-6.7103882271701831</v>
      </c>
      <c r="R870" s="18">
        <v>-4.3</v>
      </c>
      <c r="S870" s="16">
        <f t="shared" si="119"/>
        <v>-4.2680191371854335</v>
      </c>
      <c r="T870" s="47">
        <f t="shared" si="120"/>
        <v>-4.2680191371854335</v>
      </c>
      <c r="U870" s="47">
        <f t="shared" si="121"/>
        <v>1.407212333058693</v>
      </c>
      <c r="V870" s="15">
        <f t="shared" si="122"/>
        <v>1.6113662957411545</v>
      </c>
      <c r="W870" s="15">
        <f t="shared" si="123"/>
        <v>1.407212333058693</v>
      </c>
      <c r="X870" s="15"/>
      <c r="Y870" s="15"/>
      <c r="Z870" s="56">
        <f t="shared" si="125"/>
        <v>1107.212333058693</v>
      </c>
      <c r="AA870" s="7" t="s">
        <v>1433</v>
      </c>
      <c r="AB870" s="7">
        <v>1998</v>
      </c>
      <c r="AC870" s="7" t="s">
        <v>1434</v>
      </c>
      <c r="AD870" s="7" t="s">
        <v>1225</v>
      </c>
      <c r="AE870" s="17" t="s">
        <v>1226</v>
      </c>
    </row>
    <row r="871" spans="1:31" s="7" customFormat="1" ht="12" customHeight="1" x14ac:dyDescent="0.45">
      <c r="A871" s="7">
        <v>869</v>
      </c>
      <c r="B871" s="7" t="s">
        <v>1017</v>
      </c>
      <c r="C871" s="7" t="s">
        <v>1052</v>
      </c>
      <c r="D871" s="7" t="s">
        <v>858</v>
      </c>
      <c r="E871" s="27">
        <v>4</v>
      </c>
      <c r="F871" s="27">
        <v>39.700000000000003</v>
      </c>
      <c r="G871" s="8" t="s">
        <v>1375</v>
      </c>
      <c r="H871" s="8"/>
      <c r="I871" s="8">
        <v>300</v>
      </c>
      <c r="J871" s="7">
        <v>300</v>
      </c>
      <c r="K871" s="16">
        <v>6.07</v>
      </c>
      <c r="L871" s="16">
        <v>24.99</v>
      </c>
      <c r="M871" s="27">
        <v>0.14680000000000001</v>
      </c>
      <c r="N871" s="32">
        <v>0.51218699999999995</v>
      </c>
      <c r="O871" s="7">
        <v>6</v>
      </c>
      <c r="P871" s="16">
        <f t="shared" si="124"/>
        <v>-0.25368581596339601</v>
      </c>
      <c r="Q871" s="16">
        <f t="shared" si="118"/>
        <v>-8.7976310769022348</v>
      </c>
      <c r="R871" s="18">
        <v>-6.9</v>
      </c>
      <c r="S871" s="16">
        <f t="shared" si="119"/>
        <v>-6.887376882697863</v>
      </c>
      <c r="T871" s="47">
        <f t="shared" si="120"/>
        <v>-6.887376882697863</v>
      </c>
      <c r="U871" s="47">
        <f t="shared" si="121"/>
        <v>1.6176366606379196</v>
      </c>
      <c r="V871" s="15">
        <f t="shared" si="122"/>
        <v>2.1853210870987798</v>
      </c>
      <c r="W871" s="15">
        <f t="shared" si="123"/>
        <v>1.6176366606379196</v>
      </c>
      <c r="X871" s="15"/>
      <c r="Y871" s="15"/>
      <c r="Z871" s="56">
        <f t="shared" si="125"/>
        <v>1317.6366606379195</v>
      </c>
      <c r="AA871" s="7" t="s">
        <v>1433</v>
      </c>
      <c r="AB871" s="7">
        <v>1998</v>
      </c>
      <c r="AC871" s="7" t="s">
        <v>1434</v>
      </c>
      <c r="AD871" s="7" t="s">
        <v>1225</v>
      </c>
      <c r="AE871" s="17" t="s">
        <v>1226</v>
      </c>
    </row>
    <row r="872" spans="1:31" s="7" customFormat="1" ht="12" customHeight="1" x14ac:dyDescent="0.45">
      <c r="A872" s="7">
        <v>870</v>
      </c>
      <c r="B872" s="7" t="s">
        <v>1018</v>
      </c>
      <c r="C872" s="7" t="s">
        <v>1052</v>
      </c>
      <c r="D872" s="7" t="s">
        <v>858</v>
      </c>
      <c r="E872" s="27">
        <v>4</v>
      </c>
      <c r="F872" s="27">
        <v>39.700000000000003</v>
      </c>
      <c r="G872" s="8" t="s">
        <v>1375</v>
      </c>
      <c r="H872" s="8"/>
      <c r="I872" s="8">
        <v>300</v>
      </c>
      <c r="J872" s="7">
        <v>300</v>
      </c>
      <c r="K872" s="16">
        <v>1.97</v>
      </c>
      <c r="L872" s="16">
        <v>5.49</v>
      </c>
      <c r="M872" s="27">
        <v>0.21690000000000001</v>
      </c>
      <c r="N872" s="32">
        <v>0.51230600000000004</v>
      </c>
      <c r="O872" s="7">
        <v>6</v>
      </c>
      <c r="P872" s="16">
        <f t="shared" si="124"/>
        <v>0.10269445856634474</v>
      </c>
      <c r="Q872" s="16">
        <f t="shared" si="118"/>
        <v>-6.4763049169203057</v>
      </c>
      <c r="R872" s="18">
        <v>-7.3</v>
      </c>
      <c r="S872" s="16">
        <f t="shared" si="119"/>
        <v>-7.2495941899248812</v>
      </c>
      <c r="T872" s="47">
        <f t="shared" si="120"/>
        <v>-7.2495941899248812</v>
      </c>
      <c r="U872" s="47">
        <f t="shared" si="121"/>
        <v>1.9265398167197603</v>
      </c>
      <c r="V872" s="15">
        <f t="shared" si="122"/>
        <v>-46.817361470385457</v>
      </c>
      <c r="W872" s="15">
        <f t="shared" si="123"/>
        <v>1.9265398167197603</v>
      </c>
      <c r="X872" s="15"/>
      <c r="Y872" s="15"/>
      <c r="Z872" s="56">
        <f t="shared" si="125"/>
        <v>1626.5398167197602</v>
      </c>
      <c r="AA872" s="7" t="s">
        <v>1433</v>
      </c>
      <c r="AB872" s="7">
        <v>1998</v>
      </c>
      <c r="AC872" s="7" t="s">
        <v>1434</v>
      </c>
      <c r="AD872" s="7" t="s">
        <v>1225</v>
      </c>
      <c r="AE872" s="17" t="s">
        <v>1226</v>
      </c>
    </row>
    <row r="873" spans="1:31" s="7" customFormat="1" ht="12" customHeight="1" x14ac:dyDescent="0.45">
      <c r="A873" s="7">
        <v>871</v>
      </c>
      <c r="B873" s="7">
        <v>92566</v>
      </c>
      <c r="C873" s="7" t="s">
        <v>1052</v>
      </c>
      <c r="D873" s="7" t="s">
        <v>858</v>
      </c>
      <c r="E873" s="27">
        <v>4</v>
      </c>
      <c r="F873" s="27">
        <v>39.700000000000003</v>
      </c>
      <c r="G873" s="8" t="s">
        <v>1426</v>
      </c>
      <c r="H873" s="8"/>
      <c r="I873" s="8">
        <v>300</v>
      </c>
      <c r="J873" s="7">
        <v>300</v>
      </c>
      <c r="K873" s="16">
        <v>7.35</v>
      </c>
      <c r="L873" s="16">
        <v>33.090000000000003</v>
      </c>
      <c r="M873" s="27">
        <v>0.1343</v>
      </c>
      <c r="N873" s="32">
        <v>0.51219300000000001</v>
      </c>
      <c r="O873" s="7">
        <v>5</v>
      </c>
      <c r="P873" s="16">
        <f t="shared" si="124"/>
        <v>-0.31723436705643115</v>
      </c>
      <c r="Q873" s="16">
        <f t="shared" si="118"/>
        <v>-8.6805894217756308</v>
      </c>
      <c r="R873" s="18">
        <v>-6.3</v>
      </c>
      <c r="S873" s="16">
        <f t="shared" si="119"/>
        <v>-6.2918146378407034</v>
      </c>
      <c r="T873" s="47">
        <f t="shared" si="120"/>
        <v>-6.2918146378407034</v>
      </c>
      <c r="U873" s="47">
        <f t="shared" si="121"/>
        <v>1.5710020262272848</v>
      </c>
      <c r="V873" s="15">
        <f t="shared" si="122"/>
        <v>1.831932567402683</v>
      </c>
      <c r="W873" s="15">
        <f t="shared" si="123"/>
        <v>1.5710020262272848</v>
      </c>
      <c r="X873" s="15"/>
      <c r="Y873" s="15"/>
      <c r="Z873" s="56">
        <f t="shared" si="125"/>
        <v>1271.0020262272849</v>
      </c>
      <c r="AA873" s="7" t="s">
        <v>1433</v>
      </c>
      <c r="AB873" s="7">
        <v>1998</v>
      </c>
      <c r="AC873" s="7" t="s">
        <v>1434</v>
      </c>
      <c r="AD873" s="7" t="s">
        <v>1225</v>
      </c>
      <c r="AE873" s="17" t="s">
        <v>1226</v>
      </c>
    </row>
    <row r="874" spans="1:31" s="7" customFormat="1" ht="12" customHeight="1" x14ac:dyDescent="0.45">
      <c r="A874" s="7">
        <v>872</v>
      </c>
      <c r="B874" s="7" t="s">
        <v>1019</v>
      </c>
      <c r="C874" s="7" t="s">
        <v>1052</v>
      </c>
      <c r="D874" s="8" t="s">
        <v>1020</v>
      </c>
      <c r="E874" s="27">
        <v>0.10938000000000001</v>
      </c>
      <c r="F874" s="27">
        <v>42.946959999999997</v>
      </c>
      <c r="G874" s="7" t="s">
        <v>1427</v>
      </c>
      <c r="H874" s="7" t="s">
        <v>89</v>
      </c>
      <c r="I874" s="7">
        <v>300</v>
      </c>
      <c r="J874" s="7">
        <v>300</v>
      </c>
      <c r="K874" s="16">
        <v>5.5</v>
      </c>
      <c r="L874" s="16">
        <v>25.7</v>
      </c>
      <c r="M874" s="27">
        <v>0.13317257399999999</v>
      </c>
      <c r="N874" s="32">
        <v>0.51231700000000002</v>
      </c>
      <c r="P874" s="16">
        <f t="shared" si="124"/>
        <v>-0.32296607015760048</v>
      </c>
      <c r="Q874" s="16">
        <f t="shared" si="118"/>
        <v>-6.2617285491906038</v>
      </c>
      <c r="R874" s="16">
        <v>-3.829794040903872</v>
      </c>
      <c r="S874" s="16">
        <f t="shared" si="119"/>
        <v>-3.829794040903872</v>
      </c>
      <c r="T874" s="47">
        <f t="shared" si="120"/>
        <v>-3.829794040903872</v>
      </c>
      <c r="U874" s="47">
        <f t="shared" si="121"/>
        <v>1.3716705406196554</v>
      </c>
      <c r="V874" s="15">
        <f t="shared" si="122"/>
        <v>1.5735727311453465</v>
      </c>
      <c r="W874" s="15">
        <f t="shared" si="123"/>
        <v>1.3716705406196554</v>
      </c>
      <c r="X874" s="15"/>
      <c r="Y874" s="15"/>
      <c r="Z874" s="56">
        <f t="shared" si="125"/>
        <v>1071.6705406196554</v>
      </c>
      <c r="AA874" s="7" t="s">
        <v>1438</v>
      </c>
      <c r="AB874" s="7">
        <v>2019</v>
      </c>
      <c r="AC874" s="7" t="s">
        <v>1434</v>
      </c>
      <c r="AD874" s="7" t="s">
        <v>1227</v>
      </c>
      <c r="AE874" s="17" t="s">
        <v>1146</v>
      </c>
    </row>
    <row r="875" spans="1:31" s="7" customFormat="1" ht="12" customHeight="1" x14ac:dyDescent="0.45">
      <c r="A875" s="7">
        <v>873</v>
      </c>
      <c r="B875" s="7" t="s">
        <v>67</v>
      </c>
      <c r="C875" s="7" t="s">
        <v>1052</v>
      </c>
      <c r="D875" s="7" t="s">
        <v>1315</v>
      </c>
      <c r="E875" s="27">
        <v>9.4499999999999993</v>
      </c>
      <c r="F875" s="27">
        <v>39.167000000000002</v>
      </c>
      <c r="G875" s="7" t="s">
        <v>1376</v>
      </c>
      <c r="I875" s="7">
        <v>300</v>
      </c>
      <c r="J875" s="7">
        <v>300</v>
      </c>
      <c r="K875" s="16">
        <v>11.2</v>
      </c>
      <c r="L875" s="16">
        <v>45.8</v>
      </c>
      <c r="M875" s="27">
        <f t="shared" ref="M875:M928" si="126">(K875/L875)*0.60456</f>
        <v>0.14784</v>
      </c>
      <c r="N875" s="32">
        <v>0.51218900000000001</v>
      </c>
      <c r="P875" s="16">
        <f t="shared" si="124"/>
        <v>-0.24839857651245556</v>
      </c>
      <c r="Q875" s="16">
        <f t="shared" si="118"/>
        <v>-8.7586171918596634</v>
      </c>
      <c r="R875" s="18">
        <v>-7</v>
      </c>
      <c r="S875" s="16">
        <f t="shared" si="119"/>
        <v>-6.8881759107208733</v>
      </c>
      <c r="T875" s="47">
        <f t="shared" si="120"/>
        <v>-6.8881759107208733</v>
      </c>
      <c r="U875" s="47">
        <f t="shared" si="121"/>
        <v>1.6175448116506121</v>
      </c>
      <c r="V875" s="15">
        <f t="shared" si="122"/>
        <v>2.2150038910667984</v>
      </c>
      <c r="W875" s="15">
        <f t="shared" si="123"/>
        <v>1.6175448116506121</v>
      </c>
      <c r="X875" s="15"/>
      <c r="Y875" s="15">
        <v>1.49</v>
      </c>
      <c r="Z875" s="56">
        <f t="shared" si="125"/>
        <v>1317.5448116506122</v>
      </c>
      <c r="AA875" s="7" t="s">
        <v>1497</v>
      </c>
      <c r="AB875" s="7">
        <v>2019</v>
      </c>
      <c r="AC875" s="7" t="s">
        <v>1437</v>
      </c>
      <c r="AD875" s="7" t="s">
        <v>1144</v>
      </c>
      <c r="AE875" s="17" t="s">
        <v>1228</v>
      </c>
    </row>
    <row r="876" spans="1:31" s="7" customFormat="1" ht="12" customHeight="1" x14ac:dyDescent="0.45">
      <c r="A876" s="7">
        <v>874</v>
      </c>
      <c r="B876" s="7" t="s">
        <v>68</v>
      </c>
      <c r="C876" s="7" t="s">
        <v>1052</v>
      </c>
      <c r="D876" s="7" t="s">
        <v>1315</v>
      </c>
      <c r="E876" s="27">
        <v>9.4499999999999993</v>
      </c>
      <c r="F876" s="27">
        <v>39.167000000000002</v>
      </c>
      <c r="G876" s="7" t="s">
        <v>1376</v>
      </c>
      <c r="I876" s="7">
        <v>300</v>
      </c>
      <c r="J876" s="7">
        <v>300</v>
      </c>
      <c r="K876" s="16">
        <v>2.5</v>
      </c>
      <c r="L876" s="16">
        <v>14.9</v>
      </c>
      <c r="M876" s="27">
        <f t="shared" si="126"/>
        <v>0.10143624161073826</v>
      </c>
      <c r="N876" s="32">
        <v>0.51214400000000004</v>
      </c>
      <c r="P876" s="16">
        <f t="shared" ref="P876:P928" si="127">(M876/0.1967)-1</f>
        <v>-0.48430990538516394</v>
      </c>
      <c r="Q876" s="16">
        <f t="shared" ref="Q876:Q928" si="128">((N876/0.512638)-1)*10000</f>
        <v>-9.636429605296426</v>
      </c>
      <c r="R876" s="18">
        <v>-6</v>
      </c>
      <c r="S876" s="16">
        <f t="shared" si="119"/>
        <v>-5.9895760177461419</v>
      </c>
      <c r="T876" s="47">
        <f t="shared" si="120"/>
        <v>-5.9895760177461419</v>
      </c>
      <c r="U876" s="47">
        <f t="shared" si="121"/>
        <v>1.5487119963361879</v>
      </c>
      <c r="V876" s="15">
        <f t="shared" si="122"/>
        <v>1.3640868315207575</v>
      </c>
      <c r="W876" s="15">
        <f t="shared" si="123"/>
        <v>1.5487119963361879</v>
      </c>
      <c r="X876" s="15"/>
      <c r="Y876" s="15">
        <v>1.05</v>
      </c>
      <c r="Z876" s="56">
        <f t="shared" si="125"/>
        <v>1248.7119963361879</v>
      </c>
      <c r="AA876" s="7" t="s">
        <v>1497</v>
      </c>
      <c r="AB876" s="7">
        <v>2019</v>
      </c>
      <c r="AC876" s="7" t="s">
        <v>1437</v>
      </c>
      <c r="AD876" s="7" t="s">
        <v>1144</v>
      </c>
      <c r="AE876" s="17" t="s">
        <v>1228</v>
      </c>
    </row>
    <row r="877" spans="1:31" s="7" customFormat="1" ht="12" customHeight="1" x14ac:dyDescent="0.45">
      <c r="A877" s="7">
        <v>875</v>
      </c>
      <c r="B877" s="7" t="s">
        <v>69</v>
      </c>
      <c r="C877" s="7" t="s">
        <v>1052</v>
      </c>
      <c r="D877" s="7" t="s">
        <v>1315</v>
      </c>
      <c r="E877" s="27">
        <v>9.4499999999999993</v>
      </c>
      <c r="F877" s="27">
        <v>39.167000000000002</v>
      </c>
      <c r="G877" s="7" t="s">
        <v>1376</v>
      </c>
      <c r="I877" s="7">
        <v>300</v>
      </c>
      <c r="J877" s="7">
        <v>300</v>
      </c>
      <c r="K877" s="16">
        <v>4.2</v>
      </c>
      <c r="L877" s="16">
        <v>18.399999999999999</v>
      </c>
      <c r="M877" s="27">
        <f t="shared" si="126"/>
        <v>0.13799739130434782</v>
      </c>
      <c r="N877" s="32">
        <v>0.51219000000000003</v>
      </c>
      <c r="P877" s="16">
        <f t="shared" si="127"/>
        <v>-0.29843725823920786</v>
      </c>
      <c r="Q877" s="16">
        <f t="shared" si="128"/>
        <v>-8.7391102493372674</v>
      </c>
      <c r="R877" s="18">
        <v>-6.5</v>
      </c>
      <c r="S877" s="16">
        <f t="shared" si="119"/>
        <v>-6.4918776947960319</v>
      </c>
      <c r="T877" s="47">
        <f t="shared" si="120"/>
        <v>-6.4918776947960319</v>
      </c>
      <c r="U877" s="47">
        <f t="shared" si="121"/>
        <v>1.5868042171441723</v>
      </c>
      <c r="V877" s="15">
        <f t="shared" si="122"/>
        <v>1.9268299655877597</v>
      </c>
      <c r="W877" s="15">
        <f t="shared" si="123"/>
        <v>1.5868042171441723</v>
      </c>
      <c r="X877" s="15"/>
      <c r="Y877" s="15">
        <v>1.35</v>
      </c>
      <c r="Z877" s="56">
        <f t="shared" si="125"/>
        <v>1286.8042171441723</v>
      </c>
      <c r="AA877" s="7" t="s">
        <v>1497</v>
      </c>
      <c r="AB877" s="7">
        <v>2019</v>
      </c>
      <c r="AC877" s="7" t="s">
        <v>1437</v>
      </c>
      <c r="AD877" s="7" t="s">
        <v>1144</v>
      </c>
      <c r="AE877" s="17" t="s">
        <v>1228</v>
      </c>
    </row>
    <row r="878" spans="1:31" s="7" customFormat="1" ht="12" customHeight="1" x14ac:dyDescent="0.45">
      <c r="A878" s="7">
        <v>876</v>
      </c>
      <c r="B878" s="7" t="s">
        <v>70</v>
      </c>
      <c r="C878" s="7" t="s">
        <v>1052</v>
      </c>
      <c r="D878" s="7" t="s">
        <v>1315</v>
      </c>
      <c r="E878" s="27">
        <v>9.4499999999999993</v>
      </c>
      <c r="F878" s="27">
        <v>39.167000000000002</v>
      </c>
      <c r="G878" s="7" t="s">
        <v>420</v>
      </c>
      <c r="I878" s="7">
        <v>300</v>
      </c>
      <c r="J878" s="7">
        <v>300</v>
      </c>
      <c r="K878" s="16">
        <v>2.8</v>
      </c>
      <c r="L878" s="16">
        <v>14.6</v>
      </c>
      <c r="M878" s="27">
        <f t="shared" si="126"/>
        <v>0.11594301369863012</v>
      </c>
      <c r="N878" s="32">
        <v>0.51221300000000003</v>
      </c>
      <c r="P878" s="16">
        <f t="shared" si="127"/>
        <v>-0.41055915760737105</v>
      </c>
      <c r="Q878" s="16">
        <f t="shared" si="128"/>
        <v>-8.2904505713587984</v>
      </c>
      <c r="R878" s="18">
        <v>-5.3</v>
      </c>
      <c r="S878" s="16">
        <f t="shared" si="119"/>
        <v>-5.1989401145752936</v>
      </c>
      <c r="T878" s="47">
        <f t="shared" si="120"/>
        <v>-5.1989401145752936</v>
      </c>
      <c r="U878" s="47">
        <f t="shared" si="121"/>
        <v>1.4837929169464339</v>
      </c>
      <c r="V878" s="15">
        <f t="shared" si="122"/>
        <v>1.4586159164762307</v>
      </c>
      <c r="W878" s="15">
        <f t="shared" si="123"/>
        <v>1.4837929169464339</v>
      </c>
      <c r="X878" s="15"/>
      <c r="Y878" s="15">
        <v>1.08</v>
      </c>
      <c r="Z878" s="56">
        <f t="shared" si="125"/>
        <v>1183.7929169464339</v>
      </c>
      <c r="AA878" s="7" t="s">
        <v>1497</v>
      </c>
      <c r="AB878" s="7">
        <v>2019</v>
      </c>
      <c r="AC878" s="7" t="s">
        <v>1437</v>
      </c>
      <c r="AD878" s="7" t="s">
        <v>1144</v>
      </c>
      <c r="AE878" s="17" t="s">
        <v>1228</v>
      </c>
    </row>
    <row r="879" spans="1:31" s="7" customFormat="1" ht="12" customHeight="1" x14ac:dyDescent="0.45">
      <c r="A879" s="7">
        <v>877</v>
      </c>
      <c r="B879" s="7" t="s">
        <v>71</v>
      </c>
      <c r="C879" s="7" t="s">
        <v>1052</v>
      </c>
      <c r="D879" s="7" t="s">
        <v>1315</v>
      </c>
      <c r="E879" s="27">
        <v>9.4499999999999993</v>
      </c>
      <c r="F879" s="27">
        <v>39.167000000000002</v>
      </c>
      <c r="G879" s="7" t="s">
        <v>420</v>
      </c>
      <c r="I879" s="7">
        <v>300</v>
      </c>
      <c r="J879" s="7">
        <v>300</v>
      </c>
      <c r="K879" s="16">
        <v>8.6999999999999993</v>
      </c>
      <c r="L879" s="16">
        <v>44.2</v>
      </c>
      <c r="M879" s="27">
        <f t="shared" si="126"/>
        <v>0.11899710407239816</v>
      </c>
      <c r="N879" s="32">
        <v>0.51219300000000001</v>
      </c>
      <c r="P879" s="16">
        <f t="shared" si="127"/>
        <v>-0.39503251615455948</v>
      </c>
      <c r="Q879" s="16">
        <f t="shared" si="128"/>
        <v>-8.6805894217756308</v>
      </c>
      <c r="R879" s="18">
        <v>-5.8</v>
      </c>
      <c r="S879" s="16">
        <f t="shared" si="119"/>
        <v>-5.7059945751317978</v>
      </c>
      <c r="T879" s="47">
        <f t="shared" si="120"/>
        <v>-5.7059945751317978</v>
      </c>
      <c r="U879" s="47">
        <f t="shared" si="121"/>
        <v>1.5247464054412789</v>
      </c>
      <c r="V879" s="15">
        <f t="shared" si="122"/>
        <v>1.5373961115545447</v>
      </c>
      <c r="W879" s="15">
        <f t="shared" si="123"/>
        <v>1.5247464054412789</v>
      </c>
      <c r="X879" s="15"/>
      <c r="Y879" s="15">
        <v>1.1399999999999999</v>
      </c>
      <c r="Z879" s="56">
        <f t="shared" si="125"/>
        <v>1224.746405441279</v>
      </c>
      <c r="AA879" s="7" t="s">
        <v>1497</v>
      </c>
      <c r="AB879" s="7">
        <v>2019</v>
      </c>
      <c r="AC879" s="7" t="s">
        <v>1437</v>
      </c>
      <c r="AD879" s="7" t="s">
        <v>1144</v>
      </c>
      <c r="AE879" s="17" t="s">
        <v>1228</v>
      </c>
    </row>
    <row r="880" spans="1:31" s="7" customFormat="1" ht="12" customHeight="1" x14ac:dyDescent="0.45">
      <c r="A880" s="7">
        <v>878</v>
      </c>
      <c r="B880" s="7" t="s">
        <v>72</v>
      </c>
      <c r="C880" s="7" t="s">
        <v>1052</v>
      </c>
      <c r="D880" s="7" t="s">
        <v>1315</v>
      </c>
      <c r="E880" s="27">
        <v>9.4499999999999993</v>
      </c>
      <c r="F880" s="27">
        <v>39.167000000000002</v>
      </c>
      <c r="G880" s="7" t="s">
        <v>420</v>
      </c>
      <c r="I880" s="7">
        <v>300</v>
      </c>
      <c r="J880" s="7">
        <v>300</v>
      </c>
      <c r="K880" s="16">
        <v>3.4</v>
      </c>
      <c r="L880" s="16">
        <v>16.5</v>
      </c>
      <c r="M880" s="27">
        <f t="shared" si="126"/>
        <v>0.12457599999999999</v>
      </c>
      <c r="N880" s="32">
        <v>0.51220600000000005</v>
      </c>
      <c r="P880" s="16">
        <f t="shared" si="127"/>
        <v>-0.36667005592272506</v>
      </c>
      <c r="Q880" s="16">
        <f t="shared" si="128"/>
        <v>-8.4269991690044677</v>
      </c>
      <c r="R880" s="18">
        <v>-5.7</v>
      </c>
      <c r="S880" s="16">
        <f t="shared" si="119"/>
        <v>-5.6659736479063483</v>
      </c>
      <c r="T880" s="47">
        <f t="shared" si="120"/>
        <v>-5.6659736479063483</v>
      </c>
      <c r="U880" s="47">
        <f t="shared" si="121"/>
        <v>1.5211253690492621</v>
      </c>
      <c r="V880" s="15">
        <f t="shared" si="122"/>
        <v>1.6110523122711493</v>
      </c>
      <c r="W880" s="15">
        <f t="shared" si="123"/>
        <v>1.5211253690492621</v>
      </c>
      <c r="X880" s="15"/>
      <c r="Y880" s="15">
        <v>1.17</v>
      </c>
      <c r="Z880" s="56">
        <f t="shared" si="125"/>
        <v>1221.1253690492622</v>
      </c>
      <c r="AA880" s="7" t="s">
        <v>1497</v>
      </c>
      <c r="AB880" s="7">
        <v>2019</v>
      </c>
      <c r="AC880" s="7" t="s">
        <v>1437</v>
      </c>
      <c r="AD880" s="7" t="s">
        <v>1144</v>
      </c>
      <c r="AE880" s="17" t="s">
        <v>1228</v>
      </c>
    </row>
    <row r="881" spans="1:31" s="7" customFormat="1" ht="12" customHeight="1" x14ac:dyDescent="0.45">
      <c r="A881" s="7">
        <v>879</v>
      </c>
      <c r="B881" s="7" t="s">
        <v>73</v>
      </c>
      <c r="C881" s="7" t="s">
        <v>1052</v>
      </c>
      <c r="D881" s="7" t="s">
        <v>1315</v>
      </c>
      <c r="E881" s="27">
        <v>9.4499999999999993</v>
      </c>
      <c r="F881" s="27">
        <v>39.167000000000002</v>
      </c>
      <c r="G881" s="7" t="s">
        <v>420</v>
      </c>
      <c r="I881" s="7">
        <v>300</v>
      </c>
      <c r="J881" s="7">
        <v>300</v>
      </c>
      <c r="K881" s="16">
        <v>1.4</v>
      </c>
      <c r="L881" s="16">
        <v>8.6999999999999993</v>
      </c>
      <c r="M881" s="27">
        <f t="shared" si="126"/>
        <v>9.7285517241379307E-2</v>
      </c>
      <c r="N881" s="32">
        <v>0.512127</v>
      </c>
      <c r="P881" s="16">
        <f t="shared" si="127"/>
        <v>-0.50541170695790893</v>
      </c>
      <c r="Q881" s="16">
        <f t="shared" si="128"/>
        <v>-9.9680476281516217</v>
      </c>
      <c r="R881" s="18">
        <v>-6.2</v>
      </c>
      <c r="S881" s="16">
        <f t="shared" si="119"/>
        <v>-6.1622974747585673</v>
      </c>
      <c r="T881" s="47">
        <f t="shared" si="120"/>
        <v>-6.1622974747585673</v>
      </c>
      <c r="U881" s="47">
        <f t="shared" si="121"/>
        <v>1.5629263980368582</v>
      </c>
      <c r="V881" s="15">
        <f t="shared" si="122"/>
        <v>1.3377951801217249</v>
      </c>
      <c r="W881" s="15">
        <f t="shared" si="123"/>
        <v>1.5629263980368582</v>
      </c>
      <c r="X881" s="15"/>
      <c r="Y881" s="15">
        <v>1.04</v>
      </c>
      <c r="Z881" s="56">
        <f t="shared" si="125"/>
        <v>1262.9263980368582</v>
      </c>
      <c r="AA881" s="7" t="s">
        <v>1497</v>
      </c>
      <c r="AB881" s="7">
        <v>2019</v>
      </c>
      <c r="AC881" s="7" t="s">
        <v>1437</v>
      </c>
      <c r="AD881" s="7" t="s">
        <v>1144</v>
      </c>
      <c r="AE881" s="17" t="s">
        <v>1228</v>
      </c>
    </row>
    <row r="882" spans="1:31" s="7" customFormat="1" ht="12" customHeight="1" x14ac:dyDescent="0.45">
      <c r="A882" s="7">
        <v>880</v>
      </c>
      <c r="B882" s="7" t="s">
        <v>74</v>
      </c>
      <c r="C882" s="7" t="s">
        <v>1052</v>
      </c>
      <c r="D882" s="7" t="s">
        <v>1315</v>
      </c>
      <c r="E882" s="27">
        <v>9.4499999999999993</v>
      </c>
      <c r="F882" s="27">
        <v>39.167000000000002</v>
      </c>
      <c r="G882" s="7" t="s">
        <v>1377</v>
      </c>
      <c r="I882" s="7">
        <v>300</v>
      </c>
      <c r="J882" s="7">
        <v>300</v>
      </c>
      <c r="K882" s="16">
        <v>6</v>
      </c>
      <c r="L882" s="16">
        <v>27.6</v>
      </c>
      <c r="M882" s="27">
        <f t="shared" si="126"/>
        <v>0.13142608695652172</v>
      </c>
      <c r="N882" s="32">
        <v>0.51221899999999998</v>
      </c>
      <c r="P882" s="16">
        <f t="shared" si="127"/>
        <v>-0.33184500784686466</v>
      </c>
      <c r="Q882" s="16">
        <f t="shared" si="128"/>
        <v>-8.1734089162344148</v>
      </c>
      <c r="R882" s="18">
        <v>-5.7</v>
      </c>
      <c r="S882" s="16">
        <f t="shared" si="119"/>
        <v>-5.6746160071475238</v>
      </c>
      <c r="T882" s="47">
        <f t="shared" si="120"/>
        <v>-5.6746160071475238</v>
      </c>
      <c r="U882" s="47">
        <f t="shared" si="121"/>
        <v>1.5212931240359731</v>
      </c>
      <c r="V882" s="15">
        <f t="shared" si="122"/>
        <v>1.7205372486560542</v>
      </c>
      <c r="W882" s="15">
        <f t="shared" si="123"/>
        <v>1.5212931240359731</v>
      </c>
      <c r="X882" s="15"/>
      <c r="Y882" s="15">
        <v>1.23</v>
      </c>
      <c r="Z882" s="56">
        <f t="shared" si="125"/>
        <v>1221.2931240359731</v>
      </c>
      <c r="AA882" s="7" t="s">
        <v>1497</v>
      </c>
      <c r="AB882" s="7">
        <v>2019</v>
      </c>
      <c r="AC882" s="7" t="s">
        <v>1437</v>
      </c>
      <c r="AD882" s="7" t="s">
        <v>1144</v>
      </c>
      <c r="AE882" s="17" t="s">
        <v>1228</v>
      </c>
    </row>
    <row r="883" spans="1:31" s="7" customFormat="1" ht="12" customHeight="1" x14ac:dyDescent="0.45">
      <c r="A883" s="7">
        <v>881</v>
      </c>
      <c r="B883" s="7" t="s">
        <v>75</v>
      </c>
      <c r="C883" s="7" t="s">
        <v>1052</v>
      </c>
      <c r="D883" s="7" t="s">
        <v>1315</v>
      </c>
      <c r="E883" s="27">
        <v>9.4499999999999993</v>
      </c>
      <c r="F883" s="27">
        <v>39.167000000000002</v>
      </c>
      <c r="G883" s="7" t="s">
        <v>1320</v>
      </c>
      <c r="I883" s="7">
        <v>300</v>
      </c>
      <c r="J883" s="7">
        <v>300</v>
      </c>
      <c r="K883" s="16">
        <v>6.6</v>
      </c>
      <c r="L883" s="16">
        <v>30</v>
      </c>
      <c r="M883" s="27">
        <f t="shared" si="126"/>
        <v>0.13300319999999999</v>
      </c>
      <c r="N883" s="32">
        <v>0.512235</v>
      </c>
      <c r="P883" s="16">
        <f t="shared" si="127"/>
        <v>-0.32382714794102707</v>
      </c>
      <c r="Q883" s="16">
        <f t="shared" si="128"/>
        <v>-7.8612978359005048</v>
      </c>
      <c r="R883" s="18">
        <v>-5.5</v>
      </c>
      <c r="S883" s="16">
        <f t="shared" si="119"/>
        <v>-5.4228794119045709</v>
      </c>
      <c r="T883" s="47">
        <f t="shared" si="120"/>
        <v>-5.4228794119045709</v>
      </c>
      <c r="U883" s="47">
        <f t="shared" si="121"/>
        <v>1.5007708148349894</v>
      </c>
      <c r="V883" s="15">
        <f t="shared" si="122"/>
        <v>1.7239966215179008</v>
      </c>
      <c r="W883" s="15">
        <f t="shared" si="123"/>
        <v>1.5007708148349894</v>
      </c>
      <c r="X883" s="15"/>
      <c r="Y883" s="15">
        <v>1.22</v>
      </c>
      <c r="Z883" s="56">
        <f t="shared" si="125"/>
        <v>1200.7708148349893</v>
      </c>
      <c r="AA883" s="7" t="s">
        <v>1497</v>
      </c>
      <c r="AB883" s="7">
        <v>2019</v>
      </c>
      <c r="AC883" s="7" t="s">
        <v>1437</v>
      </c>
      <c r="AD883" s="7" t="s">
        <v>1144</v>
      </c>
      <c r="AE883" s="17" t="s">
        <v>1228</v>
      </c>
    </row>
    <row r="884" spans="1:31" s="7" customFormat="1" ht="12" customHeight="1" x14ac:dyDescent="0.45">
      <c r="A884" s="7">
        <v>882</v>
      </c>
      <c r="B884" s="7" t="s">
        <v>76</v>
      </c>
      <c r="C884" s="7" t="s">
        <v>1052</v>
      </c>
      <c r="D884" s="7" t="s">
        <v>1315</v>
      </c>
      <c r="E884" s="27">
        <v>9.4499999999999993</v>
      </c>
      <c r="F884" s="27">
        <v>39.167000000000002</v>
      </c>
      <c r="G884" s="7" t="s">
        <v>1320</v>
      </c>
      <c r="I884" s="7">
        <v>300</v>
      </c>
      <c r="J884" s="7">
        <v>300</v>
      </c>
      <c r="K884" s="16">
        <v>2.9</v>
      </c>
      <c r="L884" s="16">
        <v>18.600000000000001</v>
      </c>
      <c r="M884" s="27">
        <f t="shared" si="126"/>
        <v>9.4259354838709661E-2</v>
      </c>
      <c r="N884" s="32">
        <v>0.51212599999999997</v>
      </c>
      <c r="P884" s="16">
        <f t="shared" si="127"/>
        <v>-0.52079636584285893</v>
      </c>
      <c r="Q884" s="16">
        <f t="shared" si="128"/>
        <v>-9.9875545706729074</v>
      </c>
      <c r="R884" s="18">
        <v>-6.1</v>
      </c>
      <c r="S884" s="16">
        <f t="shared" si="119"/>
        <v>-6.0659579358761793</v>
      </c>
      <c r="T884" s="47">
        <f t="shared" si="120"/>
        <v>-6.0659579358761793</v>
      </c>
      <c r="U884" s="47">
        <f t="shared" si="121"/>
        <v>1.555228214206303</v>
      </c>
      <c r="V884" s="15">
        <f t="shared" si="122"/>
        <v>1.305314061373289</v>
      </c>
      <c r="W884" s="15">
        <f t="shared" si="123"/>
        <v>1.555228214206303</v>
      </c>
      <c r="X884" s="15"/>
      <c r="Y884" s="15">
        <v>1.02</v>
      </c>
      <c r="Z884" s="56">
        <f t="shared" si="125"/>
        <v>1255.2282142063029</v>
      </c>
      <c r="AA884" s="7" t="s">
        <v>1497</v>
      </c>
      <c r="AB884" s="7">
        <v>2019</v>
      </c>
      <c r="AC884" s="7" t="s">
        <v>1437</v>
      </c>
      <c r="AD884" s="7" t="s">
        <v>1144</v>
      </c>
      <c r="AE884" s="17" t="s">
        <v>1228</v>
      </c>
    </row>
    <row r="885" spans="1:31" s="7" customFormat="1" ht="12" customHeight="1" x14ac:dyDescent="0.6">
      <c r="A885" s="7">
        <v>883</v>
      </c>
      <c r="B885" s="24" t="s">
        <v>646</v>
      </c>
      <c r="C885" s="7" t="s">
        <v>1052</v>
      </c>
      <c r="D885" s="7" t="s">
        <v>647</v>
      </c>
      <c r="E885" s="27">
        <v>8.0049133300781197</v>
      </c>
      <c r="F885" s="27">
        <v>45.6729125976562</v>
      </c>
      <c r="G885" s="24" t="s">
        <v>1295</v>
      </c>
      <c r="H885" s="7" t="s">
        <v>648</v>
      </c>
      <c r="I885" s="7">
        <v>280</v>
      </c>
      <c r="J885" s="7">
        <v>280</v>
      </c>
      <c r="K885" s="16">
        <v>9.1999999999999993</v>
      </c>
      <c r="L885" s="16">
        <v>42.5</v>
      </c>
      <c r="M885" s="27">
        <f t="shared" si="126"/>
        <v>0.13086945882352941</v>
      </c>
      <c r="N885" s="32">
        <v>0.51221000000000005</v>
      </c>
      <c r="P885" s="16">
        <f t="shared" si="127"/>
        <v>-0.33467484075480736</v>
      </c>
      <c r="Q885" s="16">
        <f t="shared" si="128"/>
        <v>-8.348971398920435</v>
      </c>
      <c r="R885" s="7">
        <v>-6.01</v>
      </c>
      <c r="S885" s="16">
        <f t="shared" si="119"/>
        <v>-5.9968766180956488</v>
      </c>
      <c r="T885" s="47">
        <f t="shared" si="120"/>
        <v>-5.9968766180956488</v>
      </c>
      <c r="U885" s="47">
        <f t="shared" ref="U885:U918" si="129">W885</f>
        <v>1.531144946692828</v>
      </c>
      <c r="V885" s="15">
        <f t="shared" ref="V885:V918" si="130">(1/0.00654)*LN(1+(N885-0.51315)/(M885-0.2137))</f>
        <v>1.7254679268198563</v>
      </c>
      <c r="W885" s="15">
        <f t="shared" ref="W885:W918" si="131">V885-(V885-J885/1000)*(-0.4-P885)/(-0.4-0.08592)</f>
        <v>1.531144946692828</v>
      </c>
      <c r="Z885" s="56"/>
      <c r="AA885" s="7" t="s">
        <v>1501</v>
      </c>
      <c r="AB885" s="7">
        <v>2002</v>
      </c>
      <c r="AC885" s="7" t="s">
        <v>1475</v>
      </c>
      <c r="AD885" s="7" t="s">
        <v>1124</v>
      </c>
      <c r="AE885" s="17" t="s">
        <v>1125</v>
      </c>
    </row>
    <row r="886" spans="1:31" s="7" customFormat="1" ht="12" customHeight="1" x14ac:dyDescent="0.6">
      <c r="A886" s="7">
        <v>884</v>
      </c>
      <c r="B886" s="24" t="s">
        <v>649</v>
      </c>
      <c r="C886" s="7" t="s">
        <v>1052</v>
      </c>
      <c r="D886" s="7" t="s">
        <v>647</v>
      </c>
      <c r="E886" s="27">
        <v>8.0049133300781197</v>
      </c>
      <c r="F886" s="27">
        <v>45.6729125976562</v>
      </c>
      <c r="G886" s="24" t="s">
        <v>98</v>
      </c>
      <c r="H886" s="7" t="s">
        <v>648</v>
      </c>
      <c r="I886" s="7">
        <v>280</v>
      </c>
      <c r="J886" s="7">
        <v>280</v>
      </c>
      <c r="K886" s="16">
        <v>8.1999999999999993</v>
      </c>
      <c r="L886" s="16">
        <v>36.9</v>
      </c>
      <c r="M886" s="27">
        <f t="shared" si="126"/>
        <v>0.13434666666666667</v>
      </c>
      <c r="N886" s="32">
        <v>0.51219000000000003</v>
      </c>
      <c r="P886" s="16">
        <f t="shared" si="127"/>
        <v>-0.31699711913235051</v>
      </c>
      <c r="Q886" s="16">
        <f t="shared" si="128"/>
        <v>-8.7391102493372674</v>
      </c>
      <c r="R886" s="7">
        <v>-6.54</v>
      </c>
      <c r="S886" s="16">
        <f t="shared" si="119"/>
        <v>-6.5112544960751073</v>
      </c>
      <c r="T886" s="47">
        <f t="shared" si="120"/>
        <v>-6.5112544960751073</v>
      </c>
      <c r="U886" s="47">
        <f t="shared" si="129"/>
        <v>1.5724617609754712</v>
      </c>
      <c r="V886" s="15">
        <f t="shared" si="130"/>
        <v>1.8387151527480872</v>
      </c>
      <c r="W886" s="15">
        <f t="shared" si="131"/>
        <v>1.5724617609754712</v>
      </c>
      <c r="Z886" s="56"/>
      <c r="AA886" s="7" t="s">
        <v>1501</v>
      </c>
      <c r="AB886" s="7">
        <v>2002</v>
      </c>
      <c r="AC886" s="7" t="s">
        <v>1475</v>
      </c>
      <c r="AD886" s="7" t="s">
        <v>1124</v>
      </c>
      <c r="AE886" s="17" t="s">
        <v>1125</v>
      </c>
    </row>
    <row r="887" spans="1:31" s="7" customFormat="1" ht="12" customHeight="1" x14ac:dyDescent="0.6">
      <c r="A887" s="7">
        <v>885</v>
      </c>
      <c r="B887" s="24" t="s">
        <v>650</v>
      </c>
      <c r="C887" s="7" t="s">
        <v>1052</v>
      </c>
      <c r="D887" s="7" t="s">
        <v>647</v>
      </c>
      <c r="E887" s="27">
        <v>8.0049133300781197</v>
      </c>
      <c r="F887" s="27">
        <v>45.6729125976562</v>
      </c>
      <c r="G887" s="24" t="s">
        <v>98</v>
      </c>
      <c r="H887" s="7" t="s">
        <v>648</v>
      </c>
      <c r="I887" s="7">
        <v>280</v>
      </c>
      <c r="J887" s="7">
        <v>280</v>
      </c>
      <c r="K887" s="16">
        <v>15.5</v>
      </c>
      <c r="L887" s="16">
        <v>97.1</v>
      </c>
      <c r="M887" s="27">
        <f t="shared" si="126"/>
        <v>9.6505458290422244E-2</v>
      </c>
      <c r="N887" s="32">
        <v>0.51219999999999999</v>
      </c>
      <c r="P887" s="16">
        <f t="shared" si="127"/>
        <v>-0.50937743624594689</v>
      </c>
      <c r="Q887" s="16">
        <f t="shared" si="128"/>
        <v>-8.5440408241299615</v>
      </c>
      <c r="R887" s="7">
        <v>-4.96</v>
      </c>
      <c r="S887" s="16">
        <f t="shared" si="119"/>
        <v>-4.9641362021934468</v>
      </c>
      <c r="T887" s="47">
        <f t="shared" si="120"/>
        <v>-4.9641362021934468</v>
      </c>
      <c r="U887" s="47">
        <f t="shared" si="129"/>
        <v>1.4493275824812286</v>
      </c>
      <c r="V887" s="15">
        <f t="shared" si="130"/>
        <v>1.2344802720173771</v>
      </c>
      <c r="W887" s="15">
        <f t="shared" si="131"/>
        <v>1.4493275824812286</v>
      </c>
      <c r="Z887" s="56"/>
      <c r="AA887" s="7" t="s">
        <v>1501</v>
      </c>
      <c r="AB887" s="7">
        <v>2002</v>
      </c>
      <c r="AC887" s="7" t="s">
        <v>1475</v>
      </c>
      <c r="AD887" s="7" t="s">
        <v>1124</v>
      </c>
      <c r="AE887" s="17" t="s">
        <v>1125</v>
      </c>
    </row>
    <row r="888" spans="1:31" s="7" customFormat="1" ht="12" customHeight="1" x14ac:dyDescent="0.6">
      <c r="A888" s="7">
        <v>886</v>
      </c>
      <c r="B888" s="24" t="s">
        <v>651</v>
      </c>
      <c r="C888" s="7" t="s">
        <v>1052</v>
      </c>
      <c r="D888" s="7" t="s">
        <v>647</v>
      </c>
      <c r="E888" s="27">
        <v>8.0049133300781197</v>
      </c>
      <c r="F888" s="27">
        <v>45.6729125976562</v>
      </c>
      <c r="G888" s="24" t="s">
        <v>98</v>
      </c>
      <c r="H888" s="7" t="s">
        <v>648</v>
      </c>
      <c r="I888" s="7">
        <v>280</v>
      </c>
      <c r="J888" s="7">
        <v>280</v>
      </c>
      <c r="K888" s="16">
        <v>8.5</v>
      </c>
      <c r="L888" s="16">
        <v>36.200000000000003</v>
      </c>
      <c r="M888" s="27">
        <f t="shared" si="126"/>
        <v>0.14195469613259667</v>
      </c>
      <c r="N888" s="32">
        <v>0.51227</v>
      </c>
      <c r="P888" s="16">
        <f t="shared" si="127"/>
        <v>-0.27831877919371295</v>
      </c>
      <c r="Q888" s="16">
        <f t="shared" si="128"/>
        <v>-7.1785548476710481</v>
      </c>
      <c r="R888" s="7">
        <v>-5.23</v>
      </c>
      <c r="S888" s="16">
        <f t="shared" si="119"/>
        <v>-5.2225304674976334</v>
      </c>
      <c r="T888" s="47">
        <f t="shared" si="120"/>
        <v>-5.2225304674976334</v>
      </c>
      <c r="U888" s="47">
        <f t="shared" si="129"/>
        <v>1.4673942687939168</v>
      </c>
      <c r="V888" s="15">
        <f t="shared" si="130"/>
        <v>1.8640669803735692</v>
      </c>
      <c r="W888" s="15">
        <f t="shared" si="131"/>
        <v>1.4673942687939168</v>
      </c>
      <c r="Z888" s="56"/>
      <c r="AA888" s="7" t="s">
        <v>1501</v>
      </c>
      <c r="AB888" s="7">
        <v>2002</v>
      </c>
      <c r="AC888" s="7" t="s">
        <v>1475</v>
      </c>
      <c r="AD888" s="7" t="s">
        <v>1124</v>
      </c>
      <c r="AE888" s="17" t="s">
        <v>1125</v>
      </c>
    </row>
    <row r="889" spans="1:31" s="7" customFormat="1" ht="12" customHeight="1" x14ac:dyDescent="0.6">
      <c r="A889" s="7">
        <v>887</v>
      </c>
      <c r="B889" s="24" t="s">
        <v>652</v>
      </c>
      <c r="C889" s="7" t="s">
        <v>1052</v>
      </c>
      <c r="D889" s="7" t="s">
        <v>647</v>
      </c>
      <c r="E889" s="27">
        <v>8.0049133300781197</v>
      </c>
      <c r="F889" s="27">
        <v>45.6729125976562</v>
      </c>
      <c r="G889" s="24" t="s">
        <v>98</v>
      </c>
      <c r="H889" s="7" t="s">
        <v>648</v>
      </c>
      <c r="I889" s="7">
        <v>280</v>
      </c>
      <c r="J889" s="7">
        <v>280</v>
      </c>
      <c r="K889" s="16">
        <v>10.199999999999999</v>
      </c>
      <c r="L889" s="16">
        <v>37.700000000000003</v>
      </c>
      <c r="M889" s="27">
        <f t="shared" si="126"/>
        <v>0.16356795755968168</v>
      </c>
      <c r="N889" s="32">
        <v>0.51229999999999998</v>
      </c>
      <c r="P889" s="16">
        <f t="shared" si="127"/>
        <v>-0.16843946334681414</v>
      </c>
      <c r="Q889" s="16">
        <f t="shared" si="128"/>
        <v>-6.5933465720457995</v>
      </c>
      <c r="R889" s="7">
        <v>-5.41</v>
      </c>
      <c r="S889" s="16">
        <f t="shared" si="119"/>
        <v>-5.4095540236443895</v>
      </c>
      <c r="T889" s="47">
        <f t="shared" si="120"/>
        <v>-5.4095540236443895</v>
      </c>
      <c r="U889" s="47">
        <f t="shared" si="129"/>
        <v>1.4791456446267202</v>
      </c>
      <c r="V889" s="15">
        <f t="shared" si="130"/>
        <v>2.5708086216652029</v>
      </c>
      <c r="W889" s="15">
        <f t="shared" si="131"/>
        <v>1.4791456446267202</v>
      </c>
      <c r="Z889" s="56"/>
      <c r="AA889" s="7" t="s">
        <v>1501</v>
      </c>
      <c r="AB889" s="7">
        <v>2002</v>
      </c>
      <c r="AC889" s="7" t="s">
        <v>1475</v>
      </c>
      <c r="AD889" s="7" t="s">
        <v>1124</v>
      </c>
      <c r="AE889" s="17" t="s">
        <v>1125</v>
      </c>
    </row>
    <row r="890" spans="1:31" s="7" customFormat="1" ht="12" customHeight="1" x14ac:dyDescent="0.6">
      <c r="A890" s="7">
        <v>888</v>
      </c>
      <c r="B890" s="24" t="s">
        <v>653</v>
      </c>
      <c r="C890" s="7" t="s">
        <v>1052</v>
      </c>
      <c r="D890" s="7" t="s">
        <v>647</v>
      </c>
      <c r="E890" s="27">
        <v>8.0049133300781197</v>
      </c>
      <c r="F890" s="27">
        <v>45.6729125976562</v>
      </c>
      <c r="G890" s="24" t="s">
        <v>98</v>
      </c>
      <c r="H890" s="7" t="s">
        <v>648</v>
      </c>
      <c r="I890" s="7">
        <v>280</v>
      </c>
      <c r="J890" s="7">
        <v>280</v>
      </c>
      <c r="K890" s="16">
        <v>10.5</v>
      </c>
      <c r="L890" s="16">
        <v>59.5</v>
      </c>
      <c r="M890" s="27">
        <f t="shared" si="126"/>
        <v>0.10668705882352941</v>
      </c>
      <c r="N890" s="32">
        <v>0.51219000000000003</v>
      </c>
      <c r="P890" s="16">
        <f t="shared" si="127"/>
        <v>-0.45761535931098418</v>
      </c>
      <c r="Q890" s="16">
        <f t="shared" si="128"/>
        <v>-8.7391102493372674</v>
      </c>
      <c r="R890" s="7">
        <v>-5.52</v>
      </c>
      <c r="S890" s="16">
        <f t="shared" si="119"/>
        <v>-5.5229895040996704</v>
      </c>
      <c r="T890" s="47">
        <f t="shared" si="120"/>
        <v>-5.5229895040996704</v>
      </c>
      <c r="U890" s="47">
        <f t="shared" si="129"/>
        <v>1.4942942891021962</v>
      </c>
      <c r="V890" s="15">
        <f t="shared" si="130"/>
        <v>1.3655777289420865</v>
      </c>
      <c r="W890" s="15">
        <f t="shared" si="131"/>
        <v>1.4942942891021962</v>
      </c>
      <c r="Z890" s="56"/>
      <c r="AA890" s="7" t="s">
        <v>1501</v>
      </c>
      <c r="AB890" s="7">
        <v>2002</v>
      </c>
      <c r="AC890" s="7" t="s">
        <v>1475</v>
      </c>
      <c r="AD890" s="7" t="s">
        <v>1124</v>
      </c>
      <c r="AE890" s="17" t="s">
        <v>1125</v>
      </c>
    </row>
    <row r="891" spans="1:31" s="7" customFormat="1" ht="12" customHeight="1" x14ac:dyDescent="0.6">
      <c r="A891" s="7">
        <v>889</v>
      </c>
      <c r="B891" s="24" t="s">
        <v>654</v>
      </c>
      <c r="C891" s="7" t="s">
        <v>1052</v>
      </c>
      <c r="D891" s="7" t="s">
        <v>647</v>
      </c>
      <c r="E891" s="27">
        <v>8.0049133300781197</v>
      </c>
      <c r="F891" s="27">
        <v>45.6729125976562</v>
      </c>
      <c r="G891" s="24" t="s">
        <v>98</v>
      </c>
      <c r="H891" s="7" t="s">
        <v>648</v>
      </c>
      <c r="I891" s="7">
        <v>280</v>
      </c>
      <c r="J891" s="7">
        <v>280</v>
      </c>
      <c r="K891" s="16">
        <v>3.7</v>
      </c>
      <c r="L891" s="16">
        <v>19.5</v>
      </c>
      <c r="M891" s="27">
        <f t="shared" si="126"/>
        <v>0.11471138461538462</v>
      </c>
      <c r="N891" s="32">
        <v>0.51232</v>
      </c>
      <c r="P891" s="16">
        <f t="shared" si="127"/>
        <v>-0.41682061710531459</v>
      </c>
      <c r="Q891" s="16">
        <f t="shared" si="128"/>
        <v>-6.2032077216289672</v>
      </c>
      <c r="R891" s="7">
        <v>-3.22</v>
      </c>
      <c r="S891" s="16">
        <f t="shared" si="119"/>
        <v>-3.2737924246128154</v>
      </c>
      <c r="T891" s="47">
        <f t="shared" si="120"/>
        <v>-3.2737924246128154</v>
      </c>
      <c r="U891" s="47">
        <f t="shared" si="129"/>
        <v>1.31123776535341</v>
      </c>
      <c r="V891" s="15">
        <f t="shared" si="130"/>
        <v>1.2767347731435796</v>
      </c>
      <c r="W891" s="15">
        <f t="shared" si="131"/>
        <v>1.31123776535341</v>
      </c>
      <c r="Z891" s="56"/>
      <c r="AA891" s="7" t="s">
        <v>1501</v>
      </c>
      <c r="AB891" s="7">
        <v>2002</v>
      </c>
      <c r="AC891" s="7" t="s">
        <v>1475</v>
      </c>
      <c r="AD891" s="7" t="s">
        <v>1124</v>
      </c>
      <c r="AE891" s="17" t="s">
        <v>1125</v>
      </c>
    </row>
    <row r="892" spans="1:31" s="7" customFormat="1" ht="12" customHeight="1" x14ac:dyDescent="0.6">
      <c r="A892" s="7">
        <v>890</v>
      </c>
      <c r="B892" s="24" t="s">
        <v>655</v>
      </c>
      <c r="C892" s="7" t="s">
        <v>1052</v>
      </c>
      <c r="D892" s="7" t="s">
        <v>647</v>
      </c>
      <c r="E892" s="27">
        <v>8.0049133300781197</v>
      </c>
      <c r="F892" s="27">
        <v>45.6729125976562</v>
      </c>
      <c r="G892" s="24" t="s">
        <v>98</v>
      </c>
      <c r="H892" s="7" t="s">
        <v>648</v>
      </c>
      <c r="I892" s="7">
        <v>280</v>
      </c>
      <c r="J892" s="7">
        <v>280</v>
      </c>
      <c r="K892" s="16">
        <v>15</v>
      </c>
      <c r="L892" s="16">
        <v>139</v>
      </c>
      <c r="M892" s="27">
        <f t="shared" si="126"/>
        <v>6.5240287769784175E-2</v>
      </c>
      <c r="N892" s="32">
        <v>0.51219999999999999</v>
      </c>
      <c r="P892" s="16">
        <f t="shared" si="127"/>
        <v>-0.66832593914700467</v>
      </c>
      <c r="Q892" s="16">
        <f t="shared" si="128"/>
        <v>-8.5440408241299615</v>
      </c>
      <c r="R892" s="7">
        <v>-3.65</v>
      </c>
      <c r="S892" s="16">
        <f t="shared" si="119"/>
        <v>-3.8470461238048124</v>
      </c>
      <c r="T892" s="47">
        <f t="shared" si="120"/>
        <v>-3.8470461238048124</v>
      </c>
      <c r="U892" s="47">
        <f t="shared" si="129"/>
        <v>1.3592918943402887</v>
      </c>
      <c r="V892" s="15">
        <f t="shared" si="130"/>
        <v>0.9753295869129186</v>
      </c>
      <c r="W892" s="15">
        <f t="shared" si="131"/>
        <v>1.3592918943402887</v>
      </c>
      <c r="Z892" s="56"/>
      <c r="AA892" s="7" t="s">
        <v>1501</v>
      </c>
      <c r="AB892" s="7">
        <v>2002</v>
      </c>
      <c r="AC892" s="7" t="s">
        <v>1475</v>
      </c>
      <c r="AD892" s="7" t="s">
        <v>1124</v>
      </c>
      <c r="AE892" s="17" t="s">
        <v>1125</v>
      </c>
    </row>
    <row r="893" spans="1:31" s="7" customFormat="1" ht="12" customHeight="1" x14ac:dyDescent="0.6">
      <c r="A893" s="7">
        <v>891</v>
      </c>
      <c r="B893" s="24" t="s">
        <v>656</v>
      </c>
      <c r="C893" s="7" t="s">
        <v>1052</v>
      </c>
      <c r="D893" s="7" t="s">
        <v>647</v>
      </c>
      <c r="E893" s="27">
        <v>8.1889343261718697</v>
      </c>
      <c r="F893" s="27">
        <v>45.781402587890597</v>
      </c>
      <c r="G893" s="24" t="s">
        <v>657</v>
      </c>
      <c r="H893" s="7" t="s">
        <v>648</v>
      </c>
      <c r="I893" s="7">
        <v>280</v>
      </c>
      <c r="J893" s="7">
        <v>280</v>
      </c>
      <c r="K893" s="16">
        <v>7.3</v>
      </c>
      <c r="L893" s="16">
        <v>43.4</v>
      </c>
      <c r="M893" s="27">
        <f t="shared" si="126"/>
        <v>0.10168866359447004</v>
      </c>
      <c r="N893" s="32">
        <v>0.51222000000000001</v>
      </c>
      <c r="P893" s="16">
        <f t="shared" si="127"/>
        <v>-0.48302662127874918</v>
      </c>
      <c r="Q893" s="16">
        <f t="shared" si="128"/>
        <v>-8.1539019737131291</v>
      </c>
      <c r="R893" s="7">
        <v>-4.7699999999999996</v>
      </c>
      <c r="S893" s="16">
        <f t="shared" ref="S893:S928" si="132">Q893-25.1*P893*0.001*J893</f>
        <v>-4.7591908793660789</v>
      </c>
      <c r="T893" s="47">
        <f t="shared" ref="T893:T928" si="133">S893</f>
        <v>-4.7591908793660789</v>
      </c>
      <c r="U893" s="47">
        <f t="shared" si="129"/>
        <v>1.4324698604146155</v>
      </c>
      <c r="V893" s="15">
        <f t="shared" si="130"/>
        <v>1.2642894458429346</v>
      </c>
      <c r="W893" s="15">
        <f t="shared" si="131"/>
        <v>1.4324698604146155</v>
      </c>
      <c r="Z893" s="56"/>
      <c r="AA893" s="7" t="s">
        <v>1501</v>
      </c>
      <c r="AB893" s="7">
        <v>2002</v>
      </c>
      <c r="AC893" s="7" t="s">
        <v>1475</v>
      </c>
      <c r="AD893" s="7" t="s">
        <v>1124</v>
      </c>
      <c r="AE893" s="17" t="s">
        <v>1125</v>
      </c>
    </row>
    <row r="894" spans="1:31" s="7" customFormat="1" ht="12" customHeight="1" x14ac:dyDescent="0.6">
      <c r="A894" s="7">
        <v>892</v>
      </c>
      <c r="B894" s="24" t="s">
        <v>658</v>
      </c>
      <c r="C894" s="7" t="s">
        <v>1052</v>
      </c>
      <c r="D894" s="7" t="s">
        <v>647</v>
      </c>
      <c r="E894" s="27">
        <v>8.1889343261718697</v>
      </c>
      <c r="F894" s="27">
        <v>45.781402587890597</v>
      </c>
      <c r="G894" s="24" t="s">
        <v>657</v>
      </c>
      <c r="H894" s="7" t="s">
        <v>648</v>
      </c>
      <c r="I894" s="7">
        <v>280</v>
      </c>
      <c r="J894" s="7">
        <v>280</v>
      </c>
      <c r="K894" s="16">
        <v>9.1</v>
      </c>
      <c r="L894" s="16">
        <v>52.4</v>
      </c>
      <c r="M894" s="27">
        <f t="shared" si="126"/>
        <v>0.10499038167938932</v>
      </c>
      <c r="N894" s="32">
        <v>0.51207000000000003</v>
      </c>
      <c r="P894" s="16">
        <f t="shared" si="127"/>
        <v>-0.46624106924560593</v>
      </c>
      <c r="Q894" s="16">
        <f t="shared" si="128"/>
        <v>-11.079943351839372</v>
      </c>
      <c r="R894" s="7">
        <v>-7.79</v>
      </c>
      <c r="S894" s="16">
        <f t="shared" si="132"/>
        <v>-7.8032011171812528</v>
      </c>
      <c r="T894" s="47">
        <f t="shared" si="133"/>
        <v>-7.8032011171812528</v>
      </c>
      <c r="U894" s="47">
        <f t="shared" si="129"/>
        <v>1.6794641211838242</v>
      </c>
      <c r="V894" s="15">
        <f t="shared" si="130"/>
        <v>1.5115747046323575</v>
      </c>
      <c r="W894" s="15">
        <f t="shared" si="131"/>
        <v>1.6794641211838242</v>
      </c>
      <c r="Z894" s="56"/>
      <c r="AA894" s="7" t="s">
        <v>1501</v>
      </c>
      <c r="AB894" s="7">
        <v>2002</v>
      </c>
      <c r="AC894" s="7" t="s">
        <v>1475</v>
      </c>
      <c r="AD894" s="7" t="s">
        <v>1124</v>
      </c>
      <c r="AE894" s="17" t="s">
        <v>1125</v>
      </c>
    </row>
    <row r="895" spans="1:31" s="7" customFormat="1" ht="12" customHeight="1" x14ac:dyDescent="0.6">
      <c r="A895" s="7">
        <v>893</v>
      </c>
      <c r="B895" s="24" t="s">
        <v>659</v>
      </c>
      <c r="C895" s="7" t="s">
        <v>1052</v>
      </c>
      <c r="D895" s="7" t="s">
        <v>647</v>
      </c>
      <c r="E895" s="27">
        <v>8.1889343261718697</v>
      </c>
      <c r="F895" s="27">
        <v>45.781402587890597</v>
      </c>
      <c r="G895" s="24" t="s">
        <v>657</v>
      </c>
      <c r="H895" s="7" t="s">
        <v>648</v>
      </c>
      <c r="I895" s="7">
        <v>280</v>
      </c>
      <c r="J895" s="7">
        <v>280</v>
      </c>
      <c r="K895" s="16">
        <v>2.7</v>
      </c>
      <c r="L895" s="16">
        <v>11.1</v>
      </c>
      <c r="M895" s="27">
        <f t="shared" si="126"/>
        <v>0.14705513513513513</v>
      </c>
      <c r="N895" s="32">
        <v>0.51254</v>
      </c>
      <c r="P895" s="16">
        <f t="shared" si="127"/>
        <v>-0.25238873850973509</v>
      </c>
      <c r="Q895" s="16">
        <f t="shared" si="128"/>
        <v>-1.9116803670438109</v>
      </c>
      <c r="R895" s="7">
        <v>-0.06</v>
      </c>
      <c r="S895" s="16">
        <f t="shared" si="132"/>
        <v>-0.13789231279739278</v>
      </c>
      <c r="T895" s="47">
        <f t="shared" si="133"/>
        <v>-0.13789231279739278</v>
      </c>
      <c r="U895" s="47">
        <f t="shared" si="129"/>
        <v>1.0550175324937598</v>
      </c>
      <c r="V895" s="15">
        <f t="shared" si="130"/>
        <v>1.3931740819001368</v>
      </c>
      <c r="W895" s="15">
        <f t="shared" si="131"/>
        <v>1.0550175324937598</v>
      </c>
      <c r="Z895" s="56"/>
      <c r="AA895" s="7" t="s">
        <v>1501</v>
      </c>
      <c r="AB895" s="7">
        <v>2002</v>
      </c>
      <c r="AC895" s="7" t="s">
        <v>1475</v>
      </c>
      <c r="AD895" s="7" t="s">
        <v>1124</v>
      </c>
      <c r="AE895" s="17" t="s">
        <v>1125</v>
      </c>
    </row>
    <row r="896" spans="1:31" s="7" customFormat="1" ht="12" customHeight="1" x14ac:dyDescent="0.6">
      <c r="A896" s="7">
        <v>894</v>
      </c>
      <c r="B896" s="24" t="s">
        <v>660</v>
      </c>
      <c r="C896" s="7" t="s">
        <v>1052</v>
      </c>
      <c r="D896" s="7" t="s">
        <v>647</v>
      </c>
      <c r="E896" s="27">
        <v>8.1889343261718697</v>
      </c>
      <c r="F896" s="27">
        <v>45.781402587890597</v>
      </c>
      <c r="G896" s="24" t="s">
        <v>657</v>
      </c>
      <c r="H896" s="7" t="s">
        <v>648</v>
      </c>
      <c r="I896" s="7">
        <v>280</v>
      </c>
      <c r="J896" s="7">
        <v>280</v>
      </c>
      <c r="K896" s="16">
        <v>4.0999999999999996</v>
      </c>
      <c r="L896" s="16">
        <v>22.3</v>
      </c>
      <c r="M896" s="27">
        <f t="shared" si="126"/>
        <v>0.11115228699551567</v>
      </c>
      <c r="N896" s="32">
        <v>0.51217999999999997</v>
      </c>
      <c r="P896" s="16">
        <f t="shared" si="127"/>
        <v>-0.43491465686062192</v>
      </c>
      <c r="Q896" s="16">
        <f t="shared" si="128"/>
        <v>-8.9341796745479041</v>
      </c>
      <c r="R896" s="7">
        <v>-5.85</v>
      </c>
      <c r="S896" s="16">
        <f t="shared" si="132"/>
        <v>-5.8775994661314526</v>
      </c>
      <c r="T896" s="47">
        <f t="shared" si="133"/>
        <v>-5.8775994661314526</v>
      </c>
      <c r="U896" s="47">
        <f t="shared" si="129"/>
        <v>1.522850098007015</v>
      </c>
      <c r="V896" s="15">
        <f t="shared" si="130"/>
        <v>1.4395344351003556</v>
      </c>
      <c r="W896" s="15">
        <f t="shared" si="131"/>
        <v>1.522850098007015</v>
      </c>
      <c r="Z896" s="56"/>
      <c r="AA896" s="7" t="s">
        <v>1501</v>
      </c>
      <c r="AB896" s="7">
        <v>2002</v>
      </c>
      <c r="AC896" s="7" t="s">
        <v>1475</v>
      </c>
      <c r="AD896" s="7" t="s">
        <v>1124</v>
      </c>
      <c r="AE896" s="17" t="s">
        <v>1125</v>
      </c>
    </row>
    <row r="897" spans="1:31" s="7" customFormat="1" ht="12" customHeight="1" x14ac:dyDescent="0.6">
      <c r="A897" s="7">
        <v>895</v>
      </c>
      <c r="B897" s="24" t="s">
        <v>661</v>
      </c>
      <c r="C897" s="7" t="s">
        <v>1052</v>
      </c>
      <c r="D897" s="7" t="s">
        <v>647</v>
      </c>
      <c r="E897" s="27">
        <v>8.1889343261718697</v>
      </c>
      <c r="F897" s="27">
        <v>45.781402587890597</v>
      </c>
      <c r="G897" s="24" t="s">
        <v>657</v>
      </c>
      <c r="H897" s="7" t="s">
        <v>648</v>
      </c>
      <c r="I897" s="7">
        <v>280</v>
      </c>
      <c r="J897" s="7">
        <v>280</v>
      </c>
      <c r="K897" s="16">
        <v>5.9</v>
      </c>
      <c r="L897" s="16">
        <v>23.7</v>
      </c>
      <c r="M897" s="27">
        <f t="shared" si="126"/>
        <v>0.15050227848101266</v>
      </c>
      <c r="N897" s="32">
        <v>0.51249999999999996</v>
      </c>
      <c r="P897" s="16">
        <f t="shared" si="127"/>
        <v>-0.23486386130649384</v>
      </c>
      <c r="Q897" s="16">
        <f t="shared" si="128"/>
        <v>-2.6919580678774757</v>
      </c>
      <c r="R897" s="7">
        <v>-1.04</v>
      </c>
      <c r="S897" s="16">
        <f t="shared" si="132"/>
        <v>-1.0413348506154367</v>
      </c>
      <c r="T897" s="47">
        <f t="shared" si="133"/>
        <v>-1.0413348506154367</v>
      </c>
      <c r="U897" s="47">
        <f t="shared" si="129"/>
        <v>1.1280552551633871</v>
      </c>
      <c r="V897" s="15">
        <f t="shared" si="130"/>
        <v>1.5646251301753094</v>
      </c>
      <c r="W897" s="15">
        <f t="shared" si="131"/>
        <v>1.1280552551633871</v>
      </c>
      <c r="Z897" s="56"/>
      <c r="AA897" s="7" t="s">
        <v>1501</v>
      </c>
      <c r="AB897" s="7">
        <v>2002</v>
      </c>
      <c r="AC897" s="7" t="s">
        <v>1475</v>
      </c>
      <c r="AD897" s="7" t="s">
        <v>1124</v>
      </c>
      <c r="AE897" s="17" t="s">
        <v>1125</v>
      </c>
    </row>
    <row r="898" spans="1:31" s="7" customFormat="1" ht="12" customHeight="1" x14ac:dyDescent="0.6">
      <c r="A898" s="7">
        <v>896</v>
      </c>
      <c r="B898" s="24" t="s">
        <v>662</v>
      </c>
      <c r="C898" s="7" t="s">
        <v>1052</v>
      </c>
      <c r="D898" s="7" t="s">
        <v>647</v>
      </c>
      <c r="E898" s="27">
        <v>8.1889343261718697</v>
      </c>
      <c r="F898" s="27">
        <v>45.781402587890597</v>
      </c>
      <c r="G898" s="24" t="s">
        <v>657</v>
      </c>
      <c r="H898" s="7" t="s">
        <v>648</v>
      </c>
      <c r="I898" s="7">
        <v>280</v>
      </c>
      <c r="J898" s="7">
        <v>280</v>
      </c>
      <c r="K898" s="16">
        <v>4.5</v>
      </c>
      <c r="L898" s="16">
        <v>18.600000000000001</v>
      </c>
      <c r="M898" s="27">
        <f t="shared" si="126"/>
        <v>0.14626451612903224</v>
      </c>
      <c r="N898" s="32">
        <v>0.51241999999999999</v>
      </c>
      <c r="P898" s="16">
        <f t="shared" si="127"/>
        <v>-0.25640815389409133</v>
      </c>
      <c r="Q898" s="16">
        <f t="shared" si="128"/>
        <v>-4.2525134695448052</v>
      </c>
      <c r="R898" s="7">
        <v>-2.4500000000000002</v>
      </c>
      <c r="S898" s="16">
        <f t="shared" si="132"/>
        <v>-2.4504769639771311</v>
      </c>
      <c r="T898" s="47">
        <f t="shared" si="133"/>
        <v>-2.4504769639771311</v>
      </c>
      <c r="U898" s="47">
        <f t="shared" si="129"/>
        <v>1.2425714847517251</v>
      </c>
      <c r="V898" s="15">
        <f t="shared" si="130"/>
        <v>1.6463285667566341</v>
      </c>
      <c r="W898" s="15">
        <f t="shared" si="131"/>
        <v>1.2425714847517251</v>
      </c>
      <c r="Z898" s="56"/>
      <c r="AA898" s="7" t="s">
        <v>1501</v>
      </c>
      <c r="AB898" s="7">
        <v>2002</v>
      </c>
      <c r="AC898" s="7" t="s">
        <v>1475</v>
      </c>
      <c r="AD898" s="7" t="s">
        <v>1124</v>
      </c>
      <c r="AE898" s="17" t="s">
        <v>1125</v>
      </c>
    </row>
    <row r="899" spans="1:31" s="7" customFormat="1" ht="12" customHeight="1" x14ac:dyDescent="0.6">
      <c r="A899" s="7">
        <v>897</v>
      </c>
      <c r="B899" s="24" t="s">
        <v>663</v>
      </c>
      <c r="C899" s="7" t="s">
        <v>1052</v>
      </c>
      <c r="D899" s="7" t="s">
        <v>647</v>
      </c>
      <c r="E899" s="27">
        <v>8.1889343261718697</v>
      </c>
      <c r="F899" s="27">
        <v>45.781402587890597</v>
      </c>
      <c r="G899" s="24" t="s">
        <v>657</v>
      </c>
      <c r="H899" s="7" t="s">
        <v>648</v>
      </c>
      <c r="I899" s="7">
        <v>280</v>
      </c>
      <c r="J899" s="7">
        <v>280</v>
      </c>
      <c r="K899" s="16">
        <v>5.6</v>
      </c>
      <c r="L899" s="16">
        <v>18.3</v>
      </c>
      <c r="M899" s="27">
        <f t="shared" si="126"/>
        <v>0.18500196721311471</v>
      </c>
      <c r="N899" s="32">
        <v>0.51254</v>
      </c>
      <c r="P899" s="16">
        <f t="shared" si="127"/>
        <v>-5.9471442739630453E-2</v>
      </c>
      <c r="Q899" s="16">
        <f t="shared" si="128"/>
        <v>-1.9116803670438109</v>
      </c>
      <c r="R899" s="7">
        <v>-1.49</v>
      </c>
      <c r="S899" s="16">
        <f t="shared" si="132"/>
        <v>-1.493715067469688</v>
      </c>
      <c r="T899" s="47">
        <f t="shared" si="133"/>
        <v>-1.493715067469688</v>
      </c>
      <c r="U899" s="47">
        <f t="shared" si="129"/>
        <v>1.1584955994006543</v>
      </c>
      <c r="V899" s="15">
        <f t="shared" si="130"/>
        <v>3.2160640049856828</v>
      </c>
      <c r="W899" s="15">
        <f t="shared" si="131"/>
        <v>1.1584955994006543</v>
      </c>
      <c r="Z899" s="56"/>
      <c r="AA899" s="7" t="s">
        <v>1501</v>
      </c>
      <c r="AB899" s="7">
        <v>2002</v>
      </c>
      <c r="AC899" s="7" t="s">
        <v>1475</v>
      </c>
      <c r="AD899" s="7" t="s">
        <v>1124</v>
      </c>
      <c r="AE899" s="17" t="s">
        <v>1125</v>
      </c>
    </row>
    <row r="900" spans="1:31" s="7" customFormat="1" ht="12" customHeight="1" x14ac:dyDescent="0.6">
      <c r="A900" s="7">
        <v>898</v>
      </c>
      <c r="B900" s="24" t="s">
        <v>664</v>
      </c>
      <c r="C900" s="7" t="s">
        <v>1052</v>
      </c>
      <c r="D900" s="7" t="s">
        <v>647</v>
      </c>
      <c r="E900" s="27">
        <v>8.1889343261718697</v>
      </c>
      <c r="F900" s="27">
        <v>45.781402587890597</v>
      </c>
      <c r="G900" s="24" t="s">
        <v>657</v>
      </c>
      <c r="H900" s="7" t="s">
        <v>648</v>
      </c>
      <c r="I900" s="7">
        <v>280</v>
      </c>
      <c r="J900" s="7">
        <v>280</v>
      </c>
      <c r="K900" s="16">
        <v>4.5999999999999996</v>
      </c>
      <c r="L900" s="16">
        <v>21.7</v>
      </c>
      <c r="M900" s="27">
        <f t="shared" si="126"/>
        <v>0.12815557603686636</v>
      </c>
      <c r="N900" s="32">
        <v>0.51236000000000004</v>
      </c>
      <c r="P900" s="16">
        <f t="shared" si="127"/>
        <v>-0.34847190626910851</v>
      </c>
      <c r="Q900" s="16">
        <f t="shared" si="128"/>
        <v>-5.4229300207941922</v>
      </c>
      <c r="R900" s="7">
        <v>-2.99</v>
      </c>
      <c r="S900" s="16">
        <f t="shared" si="132"/>
        <v>-2.9738694635348977</v>
      </c>
      <c r="T900" s="47">
        <f t="shared" si="133"/>
        <v>-2.9738694635348977</v>
      </c>
      <c r="U900" s="47">
        <f t="shared" si="129"/>
        <v>1.2862335760859507</v>
      </c>
      <c r="V900" s="15">
        <f t="shared" si="130"/>
        <v>1.4055942208756951</v>
      </c>
      <c r="W900" s="15">
        <f t="shared" si="131"/>
        <v>1.2862335760859507</v>
      </c>
      <c r="Z900" s="56"/>
      <c r="AA900" s="7" t="s">
        <v>1501</v>
      </c>
      <c r="AB900" s="7">
        <v>2002</v>
      </c>
      <c r="AC900" s="7" t="s">
        <v>1475</v>
      </c>
      <c r="AD900" s="7" t="s">
        <v>1124</v>
      </c>
      <c r="AE900" s="17" t="s">
        <v>1125</v>
      </c>
    </row>
    <row r="901" spans="1:31" s="7" customFormat="1" ht="12" customHeight="1" x14ac:dyDescent="0.45">
      <c r="A901" s="7">
        <v>899</v>
      </c>
      <c r="B901" s="7" t="s">
        <v>665</v>
      </c>
      <c r="C901" s="7" t="s">
        <v>1052</v>
      </c>
      <c r="D901" s="8"/>
      <c r="E901" s="27">
        <v>3.9715576171875</v>
      </c>
      <c r="F901" s="27">
        <v>45.362548828125</v>
      </c>
      <c r="G901" s="7" t="s">
        <v>98</v>
      </c>
      <c r="H901" s="7" t="s">
        <v>1429</v>
      </c>
      <c r="I901" s="7">
        <v>304</v>
      </c>
      <c r="J901" s="7">
        <v>304</v>
      </c>
      <c r="K901" s="16">
        <v>1.204</v>
      </c>
      <c r="L901" s="16">
        <v>5.0599999999999996</v>
      </c>
      <c r="M901" s="27">
        <f t="shared" si="126"/>
        <v>0.14385182608695651</v>
      </c>
      <c r="N901" s="32">
        <v>0.512262</v>
      </c>
      <c r="P901" s="16">
        <f t="shared" si="127"/>
        <v>-0.26867399040693185</v>
      </c>
      <c r="Q901" s="16">
        <f t="shared" si="128"/>
        <v>-7.3346103878380031</v>
      </c>
      <c r="R901" s="7">
        <v>-5.3</v>
      </c>
      <c r="S901" s="16">
        <f t="shared" si="132"/>
        <v>-5.2845203714369502</v>
      </c>
      <c r="T901" s="47">
        <f t="shared" si="133"/>
        <v>-5.2845203714369502</v>
      </c>
      <c r="U901" s="47">
        <f t="shared" si="129"/>
        <v>1.4917751672295441</v>
      </c>
      <c r="V901" s="15">
        <f t="shared" si="130"/>
        <v>1.9316748192991859</v>
      </c>
      <c r="W901" s="15">
        <f t="shared" si="131"/>
        <v>1.4917751672295441</v>
      </c>
      <c r="Z901" s="56"/>
      <c r="AA901" s="7" t="s">
        <v>1502</v>
      </c>
      <c r="AB901" s="7">
        <v>1992</v>
      </c>
      <c r="AC901" s="7" t="s">
        <v>1034</v>
      </c>
      <c r="AD901" s="7" t="s">
        <v>1126</v>
      </c>
      <c r="AE901" s="17" t="s">
        <v>1127</v>
      </c>
    </row>
    <row r="902" spans="1:31" s="7" customFormat="1" ht="12" customHeight="1" x14ac:dyDescent="0.45">
      <c r="A902" s="7">
        <v>900</v>
      </c>
      <c r="B902" s="7" t="s">
        <v>667</v>
      </c>
      <c r="C902" s="7" t="s">
        <v>1052</v>
      </c>
      <c r="D902" s="8"/>
      <c r="E902" s="27">
        <v>4.1583251953125</v>
      </c>
      <c r="F902" s="27">
        <v>45.208740234375</v>
      </c>
      <c r="G902" s="7" t="s">
        <v>98</v>
      </c>
      <c r="H902" s="7" t="s">
        <v>666</v>
      </c>
      <c r="I902" s="7">
        <v>304</v>
      </c>
      <c r="J902" s="7">
        <v>304</v>
      </c>
      <c r="K902" s="16">
        <v>7.0410000000000004</v>
      </c>
      <c r="L902" s="16">
        <v>28.35</v>
      </c>
      <c r="M902" s="27">
        <f t="shared" si="126"/>
        <v>0.15014839365079366</v>
      </c>
      <c r="N902" s="32">
        <v>0.51223300000000005</v>
      </c>
      <c r="P902" s="16">
        <f t="shared" si="127"/>
        <v>-0.23666297076363163</v>
      </c>
      <c r="Q902" s="16">
        <f t="shared" si="128"/>
        <v>-7.9003117209408558</v>
      </c>
      <c r="R902" s="7">
        <v>-6.1</v>
      </c>
      <c r="S902" s="16">
        <f t="shared" si="132"/>
        <v>-6.0944785888260409</v>
      </c>
      <c r="T902" s="47">
        <f t="shared" si="133"/>
        <v>-6.0944785888260409</v>
      </c>
      <c r="U902" s="47">
        <f t="shared" si="129"/>
        <v>1.5563964921623503</v>
      </c>
      <c r="V902" s="15">
        <f t="shared" si="130"/>
        <v>2.1905363600282759</v>
      </c>
      <c r="W902" s="15">
        <f t="shared" si="131"/>
        <v>1.5563964921623503</v>
      </c>
      <c r="Z902" s="56"/>
      <c r="AA902" s="7" t="s">
        <v>1502</v>
      </c>
      <c r="AB902" s="7">
        <v>1992</v>
      </c>
      <c r="AC902" s="7" t="s">
        <v>1034</v>
      </c>
      <c r="AD902" s="7" t="s">
        <v>1126</v>
      </c>
      <c r="AE902" s="17" t="s">
        <v>1127</v>
      </c>
    </row>
    <row r="903" spans="1:31" s="7" customFormat="1" ht="12" customHeight="1" x14ac:dyDescent="0.45">
      <c r="A903" s="7">
        <v>901</v>
      </c>
      <c r="B903" s="7" t="s">
        <v>668</v>
      </c>
      <c r="C903" s="7" t="s">
        <v>1052</v>
      </c>
      <c r="D903" s="8"/>
      <c r="E903" s="27">
        <v>4.06494140625</v>
      </c>
      <c r="F903" s="27">
        <v>45.439453125</v>
      </c>
      <c r="G903" s="7" t="s">
        <v>98</v>
      </c>
      <c r="H903" s="7" t="s">
        <v>666</v>
      </c>
      <c r="I903" s="7">
        <v>304</v>
      </c>
      <c r="J903" s="7">
        <v>304</v>
      </c>
      <c r="K903" s="16">
        <v>4.9409999999999998</v>
      </c>
      <c r="L903" s="16">
        <v>24.98</v>
      </c>
      <c r="M903" s="27">
        <f t="shared" si="126"/>
        <v>0.119580903122498</v>
      </c>
      <c r="N903" s="32">
        <v>0.51208500000000001</v>
      </c>
      <c r="P903" s="16">
        <f t="shared" si="127"/>
        <v>-0.39206454945349267</v>
      </c>
      <c r="Q903" s="16">
        <f t="shared" si="128"/>
        <v>-10.787339214026748</v>
      </c>
      <c r="R903" s="7">
        <v>-7.8</v>
      </c>
      <c r="S903" s="16">
        <f t="shared" si="132"/>
        <v>-7.795729875876817</v>
      </c>
      <c r="T903" s="47">
        <f t="shared" si="133"/>
        <v>-7.795729875876817</v>
      </c>
      <c r="U903" s="47">
        <f t="shared" si="129"/>
        <v>1.6973433698741214</v>
      </c>
      <c r="V903" s="15">
        <f t="shared" si="130"/>
        <v>1.7204755138285273</v>
      </c>
      <c r="W903" s="15">
        <f t="shared" si="131"/>
        <v>1.6973433698741214</v>
      </c>
      <c r="Z903" s="56"/>
      <c r="AA903" s="7" t="s">
        <v>1502</v>
      </c>
      <c r="AB903" s="7">
        <v>1992</v>
      </c>
      <c r="AC903" s="7" t="s">
        <v>1034</v>
      </c>
      <c r="AD903" s="7" t="s">
        <v>1126</v>
      </c>
      <c r="AE903" s="17" t="s">
        <v>1127</v>
      </c>
    </row>
    <row r="904" spans="1:31" s="7" customFormat="1" ht="12" customHeight="1" x14ac:dyDescent="0.45">
      <c r="A904" s="7">
        <v>902</v>
      </c>
      <c r="B904" s="7" t="s">
        <v>669</v>
      </c>
      <c r="C904" s="7" t="s">
        <v>1052</v>
      </c>
      <c r="D904" s="8"/>
      <c r="E904" s="27">
        <v>4.3890380859375</v>
      </c>
      <c r="F904" s="27">
        <v>45.3076171875</v>
      </c>
      <c r="G904" s="7" t="s">
        <v>98</v>
      </c>
      <c r="H904" s="7" t="s">
        <v>666</v>
      </c>
      <c r="I904" s="7">
        <v>304</v>
      </c>
      <c r="J904" s="7">
        <v>304</v>
      </c>
      <c r="K904" s="16">
        <v>14.52</v>
      </c>
      <c r="L904" s="16">
        <v>78.67</v>
      </c>
      <c r="M904" s="27">
        <f t="shared" si="126"/>
        <v>0.11158270242786321</v>
      </c>
      <c r="N904" s="32">
        <v>0.51209800000000005</v>
      </c>
      <c r="P904" s="16">
        <f t="shared" si="127"/>
        <v>-0.43272647469312053</v>
      </c>
      <c r="Q904" s="16">
        <f t="shared" si="128"/>
        <v>-10.533748961254474</v>
      </c>
      <c r="R904" s="7">
        <v>-7.2</v>
      </c>
      <c r="S904" s="16">
        <f t="shared" si="132"/>
        <v>-7.2318728687560867</v>
      </c>
      <c r="T904" s="47">
        <f t="shared" si="133"/>
        <v>-7.2318728687560867</v>
      </c>
      <c r="U904" s="47">
        <f t="shared" si="129"/>
        <v>1.6522249629117307</v>
      </c>
      <c r="V904" s="15">
        <f t="shared" si="130"/>
        <v>1.5671522741298949</v>
      </c>
      <c r="W904" s="15">
        <f t="shared" si="131"/>
        <v>1.6522249629117307</v>
      </c>
      <c r="Z904" s="56"/>
      <c r="AA904" s="7" t="s">
        <v>1502</v>
      </c>
      <c r="AB904" s="7">
        <v>1992</v>
      </c>
      <c r="AC904" s="7" t="s">
        <v>1034</v>
      </c>
      <c r="AD904" s="7" t="s">
        <v>1126</v>
      </c>
      <c r="AE904" s="17" t="s">
        <v>1127</v>
      </c>
    </row>
    <row r="905" spans="1:31" s="7" customFormat="1" ht="12" customHeight="1" x14ac:dyDescent="0.45">
      <c r="A905" s="7">
        <v>903</v>
      </c>
      <c r="B905" s="7" t="s">
        <v>670</v>
      </c>
      <c r="C905" s="7" t="s">
        <v>1052</v>
      </c>
      <c r="D905" s="8"/>
      <c r="E905" s="27">
        <v>4.15283203125</v>
      </c>
      <c r="F905" s="27">
        <v>45.439453125</v>
      </c>
      <c r="G905" s="7" t="s">
        <v>98</v>
      </c>
      <c r="H905" s="7" t="s">
        <v>666</v>
      </c>
      <c r="I905" s="7">
        <v>304</v>
      </c>
      <c r="J905" s="7">
        <v>304</v>
      </c>
      <c r="K905" s="16">
        <v>1.6839999999999999</v>
      </c>
      <c r="L905" s="16">
        <v>8.6300000000000008</v>
      </c>
      <c r="M905" s="27">
        <f t="shared" si="126"/>
        <v>0.11796976129779836</v>
      </c>
      <c r="N905" s="32">
        <v>0.51202899999999996</v>
      </c>
      <c r="P905" s="16">
        <f t="shared" si="127"/>
        <v>-0.40025540773869672</v>
      </c>
      <c r="Q905" s="16">
        <f t="shared" si="128"/>
        <v>-11.879727995195433</v>
      </c>
      <c r="R905" s="7">
        <v>-8.9</v>
      </c>
      <c r="S905" s="16">
        <f t="shared" si="132"/>
        <v>-8.8256191319860804</v>
      </c>
      <c r="T905" s="47">
        <f t="shared" si="133"/>
        <v>-8.8256191319860804</v>
      </c>
      <c r="U905" s="47">
        <f t="shared" si="129"/>
        <v>1.7808916550920453</v>
      </c>
      <c r="V905" s="15">
        <f t="shared" si="130"/>
        <v>1.7801157837667523</v>
      </c>
      <c r="W905" s="15">
        <f t="shared" si="131"/>
        <v>1.7808916550920453</v>
      </c>
      <c r="Z905" s="56"/>
      <c r="AA905" s="7" t="s">
        <v>1502</v>
      </c>
      <c r="AB905" s="7">
        <v>1992</v>
      </c>
      <c r="AC905" s="7" t="s">
        <v>1034</v>
      </c>
      <c r="AD905" s="7" t="s">
        <v>1126</v>
      </c>
      <c r="AE905" s="17" t="s">
        <v>1127</v>
      </c>
    </row>
    <row r="906" spans="1:31" s="7" customFormat="1" ht="12" customHeight="1" x14ac:dyDescent="0.45">
      <c r="A906" s="7">
        <v>904</v>
      </c>
      <c r="B906" s="7" t="s">
        <v>671</v>
      </c>
      <c r="C906" s="7" t="s">
        <v>1052</v>
      </c>
      <c r="D906" s="8"/>
      <c r="E906" s="27">
        <v>3.878173828125</v>
      </c>
      <c r="F906" s="27">
        <v>45.455932617187003</v>
      </c>
      <c r="G906" s="7" t="s">
        <v>98</v>
      </c>
      <c r="H906" s="7" t="s">
        <v>666</v>
      </c>
      <c r="I906" s="7">
        <v>304</v>
      </c>
      <c r="J906" s="7">
        <v>304</v>
      </c>
      <c r="K906" s="16">
        <v>4.93</v>
      </c>
      <c r="L906" s="16">
        <v>29.92</v>
      </c>
      <c r="M906" s="27">
        <f t="shared" si="126"/>
        <v>9.9614999999999995E-2</v>
      </c>
      <c r="N906" s="32">
        <v>0.51217400000000002</v>
      </c>
      <c r="P906" s="16">
        <f t="shared" si="127"/>
        <v>-0.49356888662938492</v>
      </c>
      <c r="Q906" s="16">
        <f t="shared" si="128"/>
        <v>-9.0512213296711774</v>
      </c>
      <c r="R906" s="7">
        <v>-5.3</v>
      </c>
      <c r="S906" s="16">
        <f t="shared" si="132"/>
        <v>-5.2850932971343187</v>
      </c>
      <c r="T906" s="47">
        <f t="shared" si="133"/>
        <v>-5.2850932971343187</v>
      </c>
      <c r="U906" s="47">
        <f t="shared" si="129"/>
        <v>1.494823931445812</v>
      </c>
      <c r="V906" s="15">
        <f t="shared" si="130"/>
        <v>1.3025440240862194</v>
      </c>
      <c r="W906" s="15">
        <f t="shared" si="131"/>
        <v>1.494823931445812</v>
      </c>
      <c r="Z906" s="56"/>
      <c r="AA906" s="7" t="s">
        <v>1502</v>
      </c>
      <c r="AB906" s="7">
        <v>1992</v>
      </c>
      <c r="AC906" s="7" t="s">
        <v>1034</v>
      </c>
      <c r="AD906" s="7" t="s">
        <v>1126</v>
      </c>
      <c r="AE906" s="17" t="s">
        <v>1127</v>
      </c>
    </row>
    <row r="907" spans="1:31" s="7" customFormat="1" ht="12" customHeight="1" x14ac:dyDescent="0.45">
      <c r="A907" s="7">
        <v>905</v>
      </c>
      <c r="B907" s="7" t="s">
        <v>672</v>
      </c>
      <c r="C907" s="7" t="s">
        <v>1052</v>
      </c>
      <c r="D907" s="8"/>
      <c r="E907" s="27">
        <v>4.0374755859375</v>
      </c>
      <c r="F907" s="27">
        <v>45.494384765625</v>
      </c>
      <c r="G907" s="7" t="s">
        <v>98</v>
      </c>
      <c r="H907" s="7" t="s">
        <v>666</v>
      </c>
      <c r="I907" s="7">
        <v>304</v>
      </c>
      <c r="J907" s="7">
        <v>304</v>
      </c>
      <c r="K907" s="16">
        <v>6.7919999999999998</v>
      </c>
      <c r="L907" s="16">
        <v>37.64</v>
      </c>
      <c r="M907" s="27">
        <f t="shared" si="126"/>
        <v>0.10909063549415514</v>
      </c>
      <c r="N907" s="32">
        <v>0.51219599999999998</v>
      </c>
      <c r="P907" s="16">
        <f t="shared" si="127"/>
        <v>-0.44539585412224136</v>
      </c>
      <c r="Q907" s="16">
        <f t="shared" si="128"/>
        <v>-8.6220685942139941</v>
      </c>
      <c r="R907" s="7">
        <v>-5.2</v>
      </c>
      <c r="S907" s="16">
        <f t="shared" si="132"/>
        <v>-5.223520068919643</v>
      </c>
      <c r="T907" s="47">
        <f t="shared" si="133"/>
        <v>-5.223520068919643</v>
      </c>
      <c r="U907" s="47">
        <f t="shared" si="129"/>
        <v>1.4894019879254172</v>
      </c>
      <c r="V907" s="15">
        <f t="shared" si="130"/>
        <v>1.3881207344063073</v>
      </c>
      <c r="W907" s="15">
        <f t="shared" si="131"/>
        <v>1.4894019879254172</v>
      </c>
      <c r="Z907" s="56"/>
      <c r="AA907" s="7" t="s">
        <v>1502</v>
      </c>
      <c r="AB907" s="7">
        <v>1992</v>
      </c>
      <c r="AC907" s="7" t="s">
        <v>1034</v>
      </c>
      <c r="AD907" s="7" t="s">
        <v>1126</v>
      </c>
      <c r="AE907" s="17" t="s">
        <v>1127</v>
      </c>
    </row>
    <row r="908" spans="1:31" s="7" customFormat="1" ht="12" customHeight="1" x14ac:dyDescent="0.45">
      <c r="A908" s="7">
        <v>906</v>
      </c>
      <c r="B908" s="7" t="s">
        <v>673</v>
      </c>
      <c r="C908" s="7" t="s">
        <v>1052</v>
      </c>
      <c r="D908" s="8"/>
      <c r="E908" s="27">
        <v>4.4329833984375</v>
      </c>
      <c r="F908" s="27">
        <v>44.7967529296875</v>
      </c>
      <c r="G908" s="7" t="s">
        <v>98</v>
      </c>
      <c r="H908" s="7" t="s">
        <v>666</v>
      </c>
      <c r="I908" s="7">
        <v>304</v>
      </c>
      <c r="J908" s="7">
        <v>304</v>
      </c>
      <c r="K908" s="16">
        <v>8.7439999999999998</v>
      </c>
      <c r="L908" s="16">
        <v>32.869999999999997</v>
      </c>
      <c r="M908" s="27">
        <f t="shared" si="126"/>
        <v>0.16082362762397323</v>
      </c>
      <c r="N908" s="32">
        <v>0.512158</v>
      </c>
      <c r="P908" s="16">
        <f t="shared" si="127"/>
        <v>-0.18239131863765523</v>
      </c>
      <c r="Q908" s="16">
        <f t="shared" si="128"/>
        <v>-9.3633324100050874</v>
      </c>
      <c r="R908" s="7">
        <v>-8</v>
      </c>
      <c r="S908" s="16">
        <f t="shared" si="132"/>
        <v>-7.9716136922723226</v>
      </c>
      <c r="T908" s="47">
        <f t="shared" si="133"/>
        <v>-7.9716136922723226</v>
      </c>
      <c r="U908" s="47">
        <f t="shared" si="129"/>
        <v>1.7054331386455863</v>
      </c>
      <c r="V908" s="15">
        <f t="shared" si="130"/>
        <v>2.8420382541755842</v>
      </c>
      <c r="W908" s="15">
        <f t="shared" si="131"/>
        <v>1.7054331386455863</v>
      </c>
      <c r="Z908" s="56"/>
      <c r="AA908" s="7" t="s">
        <v>1502</v>
      </c>
      <c r="AB908" s="7">
        <v>1992</v>
      </c>
      <c r="AC908" s="7" t="s">
        <v>1034</v>
      </c>
      <c r="AD908" s="7" t="s">
        <v>1126</v>
      </c>
      <c r="AE908" s="17" t="s">
        <v>1127</v>
      </c>
    </row>
    <row r="909" spans="1:31" s="7" customFormat="1" ht="12" customHeight="1" x14ac:dyDescent="0.45">
      <c r="A909" s="7">
        <v>907</v>
      </c>
      <c r="B909" s="7" t="s">
        <v>674</v>
      </c>
      <c r="C909" s="7" t="s">
        <v>1052</v>
      </c>
      <c r="D909" s="8"/>
      <c r="E909" s="27">
        <v>4.229736328125</v>
      </c>
      <c r="F909" s="27">
        <v>44.5989990234375</v>
      </c>
      <c r="G909" s="7" t="s">
        <v>98</v>
      </c>
      <c r="H909" s="7" t="s">
        <v>666</v>
      </c>
      <c r="I909" s="7">
        <v>304</v>
      </c>
      <c r="J909" s="7">
        <v>304</v>
      </c>
      <c r="K909" s="16">
        <v>4.274</v>
      </c>
      <c r="L909" s="16">
        <v>17.579999999999998</v>
      </c>
      <c r="M909" s="27">
        <f t="shared" si="126"/>
        <v>0.14697892150170649</v>
      </c>
      <c r="N909" s="32">
        <v>0.51233399999999996</v>
      </c>
      <c r="P909" s="16">
        <f t="shared" si="127"/>
        <v>-0.25277619978796906</v>
      </c>
      <c r="Q909" s="16">
        <f t="shared" si="128"/>
        <v>-5.9301105263376286</v>
      </c>
      <c r="R909" s="7">
        <v>-4</v>
      </c>
      <c r="S909" s="16">
        <f t="shared" si="132"/>
        <v>-4.0013270114755093</v>
      </c>
      <c r="T909" s="47">
        <f t="shared" si="133"/>
        <v>-4.0013270114755093</v>
      </c>
      <c r="U909" s="47">
        <f t="shared" si="129"/>
        <v>1.3876511249717747</v>
      </c>
      <c r="V909" s="15">
        <f t="shared" si="130"/>
        <v>1.8586904718031299</v>
      </c>
      <c r="W909" s="15">
        <f t="shared" si="131"/>
        <v>1.3876511249717747</v>
      </c>
      <c r="Z909" s="56"/>
      <c r="AA909" s="7" t="s">
        <v>1502</v>
      </c>
      <c r="AB909" s="7">
        <v>1992</v>
      </c>
      <c r="AC909" s="7" t="s">
        <v>1034</v>
      </c>
      <c r="AD909" s="7" t="s">
        <v>1126</v>
      </c>
      <c r="AE909" s="17" t="s">
        <v>1127</v>
      </c>
    </row>
    <row r="910" spans="1:31" s="7" customFormat="1" ht="12" customHeight="1" x14ac:dyDescent="0.45">
      <c r="A910" s="7">
        <v>908</v>
      </c>
      <c r="B910" s="7" t="s">
        <v>675</v>
      </c>
      <c r="C910" s="7" t="s">
        <v>1052</v>
      </c>
      <c r="D910" s="8"/>
      <c r="E910" s="27">
        <v>4.06494140625</v>
      </c>
      <c r="F910" s="27">
        <v>45.17578125</v>
      </c>
      <c r="G910" s="7" t="s">
        <v>98</v>
      </c>
      <c r="H910" s="7" t="s">
        <v>666</v>
      </c>
      <c r="I910" s="7">
        <v>304</v>
      </c>
      <c r="J910" s="7">
        <v>304</v>
      </c>
      <c r="K910" s="16">
        <v>6.4080000000000004</v>
      </c>
      <c r="L910" s="16">
        <v>35.909999999999997</v>
      </c>
      <c r="M910" s="27">
        <f t="shared" si="126"/>
        <v>0.10788138345864663</v>
      </c>
      <c r="N910" s="32">
        <v>0.51214700000000002</v>
      </c>
      <c r="P910" s="16">
        <f t="shared" si="127"/>
        <v>-0.45154355130327084</v>
      </c>
      <c r="Q910" s="16">
        <f t="shared" si="128"/>
        <v>-9.5779087777347893</v>
      </c>
      <c r="R910" s="7">
        <v>-6.1</v>
      </c>
      <c r="S910" s="16">
        <f t="shared" si="132"/>
        <v>-6.1324508638703117</v>
      </c>
      <c r="T910" s="47">
        <f t="shared" si="133"/>
        <v>-6.1324508638703117</v>
      </c>
      <c r="U910" s="47">
        <f t="shared" si="129"/>
        <v>1.563247565228447</v>
      </c>
      <c r="V910" s="15">
        <f t="shared" si="130"/>
        <v>1.4424838570207303</v>
      </c>
      <c r="W910" s="15">
        <f t="shared" si="131"/>
        <v>1.563247565228447</v>
      </c>
      <c r="Z910" s="56"/>
      <c r="AA910" s="7" t="s">
        <v>1502</v>
      </c>
      <c r="AB910" s="7">
        <v>1992</v>
      </c>
      <c r="AC910" s="7" t="s">
        <v>1034</v>
      </c>
      <c r="AD910" s="7" t="s">
        <v>1126</v>
      </c>
      <c r="AE910" s="17" t="s">
        <v>1127</v>
      </c>
    </row>
    <row r="911" spans="1:31" s="7" customFormat="1" ht="12" customHeight="1" x14ac:dyDescent="0.45">
      <c r="A911" s="7">
        <v>909</v>
      </c>
      <c r="B911" s="7" t="s">
        <v>676</v>
      </c>
      <c r="C911" s="7" t="s">
        <v>1052</v>
      </c>
      <c r="D911" s="8"/>
      <c r="E911" s="27">
        <v>4.32861328125</v>
      </c>
      <c r="F911" s="27">
        <v>45.142822265625</v>
      </c>
      <c r="G911" s="7" t="s">
        <v>98</v>
      </c>
      <c r="H911" s="7" t="s">
        <v>666</v>
      </c>
      <c r="I911" s="7">
        <v>304</v>
      </c>
      <c r="J911" s="7">
        <v>304</v>
      </c>
      <c r="K911" s="16">
        <v>5.1689999999999996</v>
      </c>
      <c r="L911" s="16">
        <v>30.26</v>
      </c>
      <c r="M911" s="27">
        <f t="shared" si="126"/>
        <v>0.10327067547918042</v>
      </c>
      <c r="N911" s="32">
        <v>0.51218900000000001</v>
      </c>
      <c r="P911" s="16">
        <f t="shared" si="127"/>
        <v>-0.47498385623192463</v>
      </c>
      <c r="Q911" s="16">
        <f t="shared" si="128"/>
        <v>-8.7586171918596634</v>
      </c>
      <c r="R911" s="7">
        <v>-5.0999999999999996</v>
      </c>
      <c r="S911" s="16">
        <f t="shared" si="132"/>
        <v>-5.1343003752675855</v>
      </c>
      <c r="T911" s="47">
        <f t="shared" si="133"/>
        <v>-5.1343003752675855</v>
      </c>
      <c r="U911" s="47">
        <f t="shared" si="129"/>
        <v>1.4824215483972267</v>
      </c>
      <c r="V911" s="15">
        <f t="shared" si="130"/>
        <v>1.324885473392809</v>
      </c>
      <c r="W911" s="15">
        <f t="shared" si="131"/>
        <v>1.4824215483972267</v>
      </c>
      <c r="Z911" s="56"/>
      <c r="AA911" s="7" t="s">
        <v>1502</v>
      </c>
      <c r="AB911" s="7">
        <v>1992</v>
      </c>
      <c r="AC911" s="7" t="s">
        <v>1034</v>
      </c>
      <c r="AD911" s="7" t="s">
        <v>1126</v>
      </c>
      <c r="AE911" s="17" t="s">
        <v>1127</v>
      </c>
    </row>
    <row r="912" spans="1:31" s="7" customFormat="1" ht="12" customHeight="1" x14ac:dyDescent="0.45">
      <c r="A912" s="7">
        <v>910</v>
      </c>
      <c r="B912" s="7" t="s">
        <v>677</v>
      </c>
      <c r="C912" s="7" t="s">
        <v>1052</v>
      </c>
      <c r="D912" s="8"/>
      <c r="E912" s="27">
        <v>4.3505859375</v>
      </c>
      <c r="F912" s="27">
        <v>45.0384521484375</v>
      </c>
      <c r="G912" s="7" t="s">
        <v>98</v>
      </c>
      <c r="H912" s="7" t="s">
        <v>666</v>
      </c>
      <c r="I912" s="7">
        <v>304</v>
      </c>
      <c r="J912" s="7">
        <v>304</v>
      </c>
      <c r="K912" s="16">
        <v>6.218</v>
      </c>
      <c r="L912" s="16">
        <v>36.43</v>
      </c>
      <c r="M912" s="27">
        <f t="shared" si="126"/>
        <v>0.10318841833653582</v>
      </c>
      <c r="N912" s="32">
        <v>0.51226899999999997</v>
      </c>
      <c r="P912" s="16">
        <f t="shared" si="127"/>
        <v>-0.47540204201049407</v>
      </c>
      <c r="Q912" s="16">
        <f t="shared" si="128"/>
        <v>-7.1980617901923338</v>
      </c>
      <c r="R912" s="7">
        <v>-3.6</v>
      </c>
      <c r="S912" s="16">
        <f t="shared" si="132"/>
        <v>-3.5705540488354592</v>
      </c>
      <c r="T912" s="47">
        <f t="shared" si="133"/>
        <v>-3.5705540488354592</v>
      </c>
      <c r="U912" s="47">
        <f t="shared" si="129"/>
        <v>1.3553576542643611</v>
      </c>
      <c r="V912" s="15">
        <f t="shared" si="130"/>
        <v>1.2141294321711089</v>
      </c>
      <c r="W912" s="15">
        <f t="shared" si="131"/>
        <v>1.3553576542643611</v>
      </c>
      <c r="Z912" s="56"/>
      <c r="AA912" s="7" t="s">
        <v>1502</v>
      </c>
      <c r="AB912" s="7">
        <v>1992</v>
      </c>
      <c r="AC912" s="7" t="s">
        <v>1034</v>
      </c>
      <c r="AD912" s="7" t="s">
        <v>1126</v>
      </c>
      <c r="AE912" s="17" t="s">
        <v>1127</v>
      </c>
    </row>
    <row r="913" spans="1:31" s="7" customFormat="1" ht="12" customHeight="1" x14ac:dyDescent="0.45">
      <c r="A913" s="7">
        <v>911</v>
      </c>
      <c r="B913" s="7" t="s">
        <v>678</v>
      </c>
      <c r="C913" s="7" t="s">
        <v>1052</v>
      </c>
      <c r="D913" s="8"/>
      <c r="E913" s="27">
        <v>4.3670654296875</v>
      </c>
      <c r="F913" s="27">
        <v>45.010986328125</v>
      </c>
      <c r="G913" s="7" t="s">
        <v>98</v>
      </c>
      <c r="H913" s="7" t="s">
        <v>666</v>
      </c>
      <c r="I913" s="7">
        <v>304</v>
      </c>
      <c r="J913" s="7">
        <v>304</v>
      </c>
      <c r="K913" s="16">
        <v>3.7770000000000001</v>
      </c>
      <c r="L913" s="16">
        <v>22.82</v>
      </c>
      <c r="M913" s="27">
        <f t="shared" si="126"/>
        <v>0.10006236283961437</v>
      </c>
      <c r="N913" s="32">
        <v>0.51218600000000003</v>
      </c>
      <c r="P913" s="16">
        <f t="shared" si="127"/>
        <v>-0.49129454580775622</v>
      </c>
      <c r="Q913" s="16">
        <f t="shared" si="128"/>
        <v>-8.8171380194213</v>
      </c>
      <c r="R913" s="7">
        <v>-5.0999999999999996</v>
      </c>
      <c r="S913" s="16">
        <f t="shared" si="132"/>
        <v>-5.0683641170897973</v>
      </c>
      <c r="T913" s="47">
        <f t="shared" si="133"/>
        <v>-5.0683641170897973</v>
      </c>
      <c r="U913" s="47">
        <f t="shared" si="129"/>
        <v>1.4771975921070346</v>
      </c>
      <c r="V913" s="15">
        <f t="shared" si="130"/>
        <v>1.2916399998875252</v>
      </c>
      <c r="W913" s="15">
        <f t="shared" si="131"/>
        <v>1.4771975921070346</v>
      </c>
      <c r="Z913" s="56"/>
      <c r="AA913" s="7" t="s">
        <v>1502</v>
      </c>
      <c r="AB913" s="7">
        <v>1992</v>
      </c>
      <c r="AC913" s="7" t="s">
        <v>1034</v>
      </c>
      <c r="AD913" s="7" t="s">
        <v>1126</v>
      </c>
      <c r="AE913" s="17" t="s">
        <v>1127</v>
      </c>
    </row>
    <row r="914" spans="1:31" s="7" customFormat="1" ht="12" customHeight="1" x14ac:dyDescent="0.45">
      <c r="A914" s="7">
        <v>912</v>
      </c>
      <c r="B914" s="7" t="s">
        <v>679</v>
      </c>
      <c r="C914" s="7" t="s">
        <v>1052</v>
      </c>
      <c r="D914" s="8"/>
      <c r="E914" s="27">
        <v>4.361572265625</v>
      </c>
      <c r="F914" s="27">
        <v>45.54931640625</v>
      </c>
      <c r="G914" s="7" t="s">
        <v>98</v>
      </c>
      <c r="H914" s="7" t="s">
        <v>666</v>
      </c>
      <c r="I914" s="7">
        <v>304</v>
      </c>
      <c r="J914" s="7">
        <v>304</v>
      </c>
      <c r="K914" s="16">
        <v>10.337999999999999</v>
      </c>
      <c r="L914" s="16">
        <v>56.52</v>
      </c>
      <c r="M914" s="27">
        <f t="shared" si="126"/>
        <v>0.11057928662420381</v>
      </c>
      <c r="N914" s="32">
        <v>0.51199700000000004</v>
      </c>
      <c r="P914" s="16">
        <f t="shared" si="127"/>
        <v>-0.43782772433043315</v>
      </c>
      <c r="Q914" s="16">
        <f t="shared" si="128"/>
        <v>-12.503950155861032</v>
      </c>
      <c r="R914" s="7">
        <v>-9.1999999999999993</v>
      </c>
      <c r="S914" s="16">
        <f t="shared" si="132"/>
        <v>-9.1631494881300952</v>
      </c>
      <c r="T914" s="47">
        <f t="shared" si="133"/>
        <v>-9.1631494881300952</v>
      </c>
      <c r="U914" s="47">
        <f t="shared" si="129"/>
        <v>1.8088441855882602</v>
      </c>
      <c r="V914" s="15">
        <f t="shared" si="130"/>
        <v>1.7001566851595731</v>
      </c>
      <c r="W914" s="15">
        <f t="shared" si="131"/>
        <v>1.8088441855882602</v>
      </c>
      <c r="Z914" s="56"/>
      <c r="AA914" s="7" t="s">
        <v>1502</v>
      </c>
      <c r="AB914" s="7">
        <v>1992</v>
      </c>
      <c r="AC914" s="7" t="s">
        <v>1034</v>
      </c>
      <c r="AD914" s="7" t="s">
        <v>1126</v>
      </c>
      <c r="AE914" s="17" t="s">
        <v>1127</v>
      </c>
    </row>
    <row r="915" spans="1:31" s="7" customFormat="1" ht="12" customHeight="1" x14ac:dyDescent="0.45">
      <c r="A915" s="7">
        <v>913</v>
      </c>
      <c r="B915" s="7" t="s">
        <v>680</v>
      </c>
      <c r="C915" s="7" t="s">
        <v>1052</v>
      </c>
      <c r="D915" s="8"/>
      <c r="E915" s="27">
        <v>4.02099609375</v>
      </c>
      <c r="F915" s="27">
        <v>45.4449462890625</v>
      </c>
      <c r="G915" s="7" t="s">
        <v>98</v>
      </c>
      <c r="H915" s="7" t="s">
        <v>666</v>
      </c>
      <c r="I915" s="7">
        <v>304</v>
      </c>
      <c r="J915" s="7">
        <v>304</v>
      </c>
      <c r="K915" s="16">
        <v>1.224</v>
      </c>
      <c r="L915" s="16">
        <v>4.4800000000000004</v>
      </c>
      <c r="M915" s="27">
        <f t="shared" si="126"/>
        <v>0.16517442857142856</v>
      </c>
      <c r="N915" s="32">
        <v>0.51230900000000001</v>
      </c>
      <c r="P915" s="16">
        <f t="shared" si="127"/>
        <v>-0.16027235093325598</v>
      </c>
      <c r="Q915" s="16">
        <f t="shared" si="128"/>
        <v>-6.4177840893575588</v>
      </c>
      <c r="R915" s="7">
        <v>-5.2</v>
      </c>
      <c r="S915" s="16">
        <f t="shared" si="132"/>
        <v>-5.1948419427964421</v>
      </c>
      <c r="T915" s="47">
        <f t="shared" si="133"/>
        <v>-5.1948419427964421</v>
      </c>
      <c r="U915" s="47">
        <f t="shared" si="129"/>
        <v>1.4811090183719158</v>
      </c>
      <c r="V915" s="15">
        <f t="shared" si="130"/>
        <v>2.6273086326160815</v>
      </c>
      <c r="W915" s="15">
        <f t="shared" si="131"/>
        <v>1.4811090183719158</v>
      </c>
      <c r="Z915" s="56"/>
      <c r="AA915" s="7" t="s">
        <v>1502</v>
      </c>
      <c r="AB915" s="7">
        <v>1992</v>
      </c>
      <c r="AC915" s="7" t="s">
        <v>1034</v>
      </c>
      <c r="AD915" s="7" t="s">
        <v>1126</v>
      </c>
      <c r="AE915" s="17" t="s">
        <v>1127</v>
      </c>
    </row>
    <row r="916" spans="1:31" s="7" customFormat="1" ht="12" customHeight="1" x14ac:dyDescent="0.45">
      <c r="A916" s="7">
        <v>914</v>
      </c>
      <c r="B916" s="7" t="s">
        <v>681</v>
      </c>
      <c r="C916" s="7" t="s">
        <v>1052</v>
      </c>
      <c r="D916" s="8"/>
      <c r="E916" s="27">
        <v>3.900146484375</v>
      </c>
      <c r="F916" s="27">
        <v>45.318603515625</v>
      </c>
      <c r="G916" s="7" t="s">
        <v>98</v>
      </c>
      <c r="H916" s="7" t="s">
        <v>666</v>
      </c>
      <c r="I916" s="7">
        <v>304</v>
      </c>
      <c r="J916" s="7">
        <v>304</v>
      </c>
      <c r="K916" s="16">
        <v>12.307</v>
      </c>
      <c r="L916" s="16">
        <v>63.01</v>
      </c>
      <c r="M916" s="27">
        <f t="shared" si="126"/>
        <v>0.11808157308363752</v>
      </c>
      <c r="N916" s="32">
        <v>0.51232999999999995</v>
      </c>
      <c r="P916" s="16">
        <f t="shared" si="127"/>
        <v>-0.39968696957988048</v>
      </c>
      <c r="Q916" s="16">
        <f t="shared" si="128"/>
        <v>-6.0081382964216612</v>
      </c>
      <c r="R916" s="7">
        <v>-2.8</v>
      </c>
      <c r="S916" s="16">
        <f t="shared" si="132"/>
        <v>-2.9583668437393409</v>
      </c>
      <c r="T916" s="47">
        <f t="shared" si="133"/>
        <v>-2.9583668437393409</v>
      </c>
      <c r="U916" s="47">
        <f t="shared" si="129"/>
        <v>1.3050412561020128</v>
      </c>
      <c r="V916" s="15">
        <f t="shared" si="130"/>
        <v>1.305686544132425</v>
      </c>
      <c r="W916" s="15">
        <f t="shared" si="131"/>
        <v>1.3050412561020128</v>
      </c>
      <c r="Z916" s="56"/>
      <c r="AA916" s="7" t="s">
        <v>1502</v>
      </c>
      <c r="AB916" s="7">
        <v>1992</v>
      </c>
      <c r="AC916" s="7" t="s">
        <v>1034</v>
      </c>
      <c r="AD916" s="7" t="s">
        <v>1126</v>
      </c>
      <c r="AE916" s="17" t="s">
        <v>1127</v>
      </c>
    </row>
    <row r="917" spans="1:31" s="7" customFormat="1" ht="12" customHeight="1" x14ac:dyDescent="0.45">
      <c r="A917" s="7">
        <v>915</v>
      </c>
      <c r="B917" s="7" t="s">
        <v>682</v>
      </c>
      <c r="C917" s="7" t="s">
        <v>1052</v>
      </c>
      <c r="D917" s="8"/>
      <c r="E917" s="27">
        <v>3.922119140625</v>
      </c>
      <c r="F917" s="27">
        <v>45.0933837890625</v>
      </c>
      <c r="G917" s="7" t="s">
        <v>98</v>
      </c>
      <c r="H917" s="7" t="s">
        <v>666</v>
      </c>
      <c r="I917" s="7">
        <v>304</v>
      </c>
      <c r="J917" s="7">
        <v>304</v>
      </c>
      <c r="K917" s="16">
        <v>14.798</v>
      </c>
      <c r="L917" s="16">
        <v>72.05</v>
      </c>
      <c r="M917" s="27">
        <f t="shared" si="126"/>
        <v>0.12416764580152671</v>
      </c>
      <c r="N917" s="32">
        <v>0.51227</v>
      </c>
      <c r="P917" s="16">
        <f t="shared" si="127"/>
        <v>-0.3687460813343838</v>
      </c>
      <c r="Q917" s="16">
        <f t="shared" si="128"/>
        <v>-7.1785548476710481</v>
      </c>
      <c r="R917" s="7">
        <v>-4.4000000000000004</v>
      </c>
      <c r="S917" s="16">
        <f t="shared" si="132"/>
        <v>-4.364874748657166</v>
      </c>
      <c r="T917" s="47">
        <f t="shared" si="133"/>
        <v>-4.364874748657166</v>
      </c>
      <c r="U917" s="47">
        <f t="shared" si="129"/>
        <v>1.4189053520182162</v>
      </c>
      <c r="V917" s="15">
        <f t="shared" si="130"/>
        <v>1.4955443682596998</v>
      </c>
      <c r="W917" s="15">
        <f t="shared" si="131"/>
        <v>1.4189053520182162</v>
      </c>
      <c r="Z917" s="56"/>
      <c r="AA917" s="7" t="s">
        <v>1502</v>
      </c>
      <c r="AB917" s="7">
        <v>1992</v>
      </c>
      <c r="AC917" s="7" t="s">
        <v>1034</v>
      </c>
      <c r="AD917" s="7" t="s">
        <v>1126</v>
      </c>
      <c r="AE917" s="17" t="s">
        <v>1127</v>
      </c>
    </row>
    <row r="918" spans="1:31" s="7" customFormat="1" ht="12" customHeight="1" x14ac:dyDescent="0.45">
      <c r="A918" s="7">
        <v>916</v>
      </c>
      <c r="B918" s="7" t="s">
        <v>683</v>
      </c>
      <c r="C918" s="7" t="s">
        <v>1052</v>
      </c>
      <c r="D918" s="8"/>
      <c r="E918" s="27">
        <v>3.8616943359375</v>
      </c>
      <c r="F918" s="27">
        <v>45.1483154296875</v>
      </c>
      <c r="G918" s="7" t="s">
        <v>98</v>
      </c>
      <c r="H918" s="7" t="s">
        <v>666</v>
      </c>
      <c r="I918" s="7">
        <v>304</v>
      </c>
      <c r="J918" s="7">
        <v>304</v>
      </c>
      <c r="K918" s="16">
        <v>6.883</v>
      </c>
      <c r="L918" s="16">
        <v>40.99</v>
      </c>
      <c r="M918" s="27">
        <f t="shared" si="126"/>
        <v>0.10151711344230299</v>
      </c>
      <c r="N918" s="32">
        <v>0.51221300000000003</v>
      </c>
      <c r="P918" s="16">
        <f t="shared" si="127"/>
        <v>-0.4838987623675497</v>
      </c>
      <c r="Q918" s="16">
        <f t="shared" si="128"/>
        <v>-8.2904505713587984</v>
      </c>
      <c r="R918" s="7">
        <v>-4.5999999999999996</v>
      </c>
      <c r="S918" s="16">
        <f t="shared" si="132"/>
        <v>-4.598109454989447</v>
      </c>
      <c r="T918" s="47">
        <f t="shared" si="133"/>
        <v>-4.598109454989447</v>
      </c>
      <c r="U918" s="47">
        <f t="shared" si="129"/>
        <v>1.4389308324732815</v>
      </c>
      <c r="V918" s="15">
        <f t="shared" si="130"/>
        <v>1.2718263099376372</v>
      </c>
      <c r="W918" s="15">
        <f t="shared" si="131"/>
        <v>1.4389308324732815</v>
      </c>
      <c r="Z918" s="56"/>
      <c r="AA918" s="7" t="s">
        <v>1502</v>
      </c>
      <c r="AB918" s="7">
        <v>1992</v>
      </c>
      <c r="AC918" s="7" t="s">
        <v>1034</v>
      </c>
      <c r="AD918" s="7" t="s">
        <v>1126</v>
      </c>
      <c r="AE918" s="17" t="s">
        <v>1127</v>
      </c>
    </row>
    <row r="919" spans="1:31" s="7" customFormat="1" ht="12" customHeight="1" x14ac:dyDescent="0.45">
      <c r="A919" s="7">
        <v>917</v>
      </c>
      <c r="B919" s="7" t="s">
        <v>55</v>
      </c>
      <c r="C919" s="7" t="s">
        <v>1052</v>
      </c>
      <c r="D919" s="7" t="s">
        <v>210</v>
      </c>
      <c r="E919" s="27">
        <v>15.89</v>
      </c>
      <c r="F919" s="27">
        <v>38.619999999999997</v>
      </c>
      <c r="G919" s="7" t="s">
        <v>56</v>
      </c>
      <c r="H919" s="8"/>
      <c r="I919" s="8">
        <v>290</v>
      </c>
      <c r="J919" s="7">
        <v>290</v>
      </c>
      <c r="K919" s="16">
        <v>7.7</v>
      </c>
      <c r="L919" s="16">
        <v>26</v>
      </c>
      <c r="M919" s="27">
        <f t="shared" si="126"/>
        <v>0.17904276923076923</v>
      </c>
      <c r="N919" s="32">
        <v>0.5121</v>
      </c>
      <c r="P919" s="16">
        <f t="shared" si="127"/>
        <v>-8.9767314535997844E-2</v>
      </c>
      <c r="Q919" s="16">
        <f t="shared" si="128"/>
        <v>-10.494735076214123</v>
      </c>
      <c r="R919" s="18">
        <v>-10.1</v>
      </c>
      <c r="S919" s="16">
        <f t="shared" si="132"/>
        <v>-9.8413187937065949</v>
      </c>
      <c r="T919" s="47">
        <f t="shared" si="133"/>
        <v>-9.8413187937065949</v>
      </c>
      <c r="U919" s="47">
        <f t="shared" ref="U919:U928" si="134">W919</f>
        <v>1.8351947262495059</v>
      </c>
      <c r="V919" s="15">
        <f t="shared" ref="V919" si="135">(1/0.00654)*LN(1+(N919-0.51315)/(M919-0.2137))</f>
        <v>4.5637349783174859</v>
      </c>
      <c r="W919" s="15">
        <f t="shared" ref="W919" si="136">V919-(V919-J919/1000)*(-0.4-P919)/(-0.4-0.08592)</f>
        <v>1.8351947262495059</v>
      </c>
      <c r="X919" s="15"/>
      <c r="Y919" s="15"/>
      <c r="Z919" s="56"/>
      <c r="AA919" s="7" t="s">
        <v>1472</v>
      </c>
      <c r="AB919" s="7">
        <v>1991</v>
      </c>
      <c r="AC919" s="7" t="s">
        <v>1436</v>
      </c>
      <c r="AD919" s="7" t="s">
        <v>1232</v>
      </c>
      <c r="AE919" s="17" t="s">
        <v>1233</v>
      </c>
    </row>
    <row r="920" spans="1:31" s="7" customFormat="1" ht="12" customHeight="1" x14ac:dyDescent="0.45">
      <c r="A920" s="7">
        <v>918</v>
      </c>
      <c r="B920" s="7" t="s">
        <v>57</v>
      </c>
      <c r="C920" s="7" t="s">
        <v>1052</v>
      </c>
      <c r="D920" s="7" t="s">
        <v>210</v>
      </c>
      <c r="E920" s="27">
        <v>15.89</v>
      </c>
      <c r="F920" s="27">
        <v>38.619999999999997</v>
      </c>
      <c r="G920" s="7" t="s">
        <v>56</v>
      </c>
      <c r="H920" s="8"/>
      <c r="I920" s="8">
        <v>290</v>
      </c>
      <c r="J920" s="7">
        <v>290</v>
      </c>
      <c r="K920" s="16">
        <v>6.6</v>
      </c>
      <c r="L920" s="16">
        <v>33</v>
      </c>
      <c r="M920" s="27">
        <f t="shared" si="126"/>
        <v>0.12091199999999999</v>
      </c>
      <c r="N920" s="32">
        <v>0.51217999999999997</v>
      </c>
      <c r="P920" s="16">
        <f t="shared" si="127"/>
        <v>-0.38529740721911554</v>
      </c>
      <c r="Q920" s="16">
        <f t="shared" si="128"/>
        <v>-8.9341796745479041</v>
      </c>
      <c r="R920" s="18">
        <v>-6.3</v>
      </c>
      <c r="S920" s="16">
        <f t="shared" si="132"/>
        <v>-6.1295998473999616</v>
      </c>
      <c r="T920" s="47">
        <f t="shared" si="133"/>
        <v>-6.1295998473999616</v>
      </c>
      <c r="U920" s="47">
        <f t="shared" si="134"/>
        <v>1.5508247729679623</v>
      </c>
      <c r="V920" s="15">
        <f t="shared" ref="V920:V928" si="137">(1/0.00654)*LN(1+(N920-0.51315)/(M920-0.2137))</f>
        <v>1.5901641371786295</v>
      </c>
      <c r="W920" s="15">
        <f t="shared" ref="W920:W928" si="138">V920-(V920-J920/1000)*(-0.4-P920)/(-0.4-0.08592)</f>
        <v>1.5508247729679623</v>
      </c>
      <c r="X920" s="15"/>
      <c r="Y920" s="15"/>
      <c r="Z920" s="56"/>
      <c r="AA920" s="7" t="s">
        <v>1472</v>
      </c>
      <c r="AB920" s="7">
        <v>1991</v>
      </c>
      <c r="AC920" s="7" t="s">
        <v>1436</v>
      </c>
      <c r="AD920" s="7" t="s">
        <v>1232</v>
      </c>
      <c r="AE920" s="17" t="s">
        <v>1233</v>
      </c>
    </row>
    <row r="921" spans="1:31" s="7" customFormat="1" ht="12" customHeight="1" x14ac:dyDescent="0.45">
      <c r="A921" s="7">
        <v>919</v>
      </c>
      <c r="B921" s="7" t="s">
        <v>58</v>
      </c>
      <c r="C921" s="7" t="s">
        <v>1052</v>
      </c>
      <c r="D921" s="7" t="s">
        <v>210</v>
      </c>
      <c r="E921" s="27">
        <v>15.89</v>
      </c>
      <c r="F921" s="27">
        <v>38.619999999999997</v>
      </c>
      <c r="G921" s="7" t="s">
        <v>56</v>
      </c>
      <c r="H921" s="8"/>
      <c r="I921" s="8">
        <v>290</v>
      </c>
      <c r="J921" s="7">
        <v>290</v>
      </c>
      <c r="K921" s="16">
        <v>7.2</v>
      </c>
      <c r="L921" s="16">
        <v>35.200000000000003</v>
      </c>
      <c r="M921" s="27">
        <f t="shared" si="126"/>
        <v>0.12365999999999999</v>
      </c>
      <c r="N921" s="32">
        <v>0.51244999999999996</v>
      </c>
      <c r="P921" s="16">
        <f t="shared" si="127"/>
        <v>-0.37132689374682271</v>
      </c>
      <c r="Q921" s="16">
        <f t="shared" si="128"/>
        <v>-3.6673051939195567</v>
      </c>
      <c r="R921" s="18">
        <v>-1.2</v>
      </c>
      <c r="S921" s="16">
        <f t="shared" si="132"/>
        <v>-0.96441673433643382</v>
      </c>
      <c r="T921" s="47">
        <f t="shared" si="133"/>
        <v>-0.96441673433643382</v>
      </c>
      <c r="U921" s="47">
        <f t="shared" si="134"/>
        <v>1.1313761953750621</v>
      </c>
      <c r="V921" s="15">
        <f t="shared" si="137"/>
        <v>1.1841373390346648</v>
      </c>
      <c r="W921" s="15">
        <f t="shared" si="138"/>
        <v>1.1313761953750621</v>
      </c>
      <c r="X921" s="15"/>
      <c r="Y921" s="15"/>
      <c r="Z921" s="56"/>
      <c r="AA921" s="7" t="s">
        <v>1472</v>
      </c>
      <c r="AB921" s="7">
        <v>1991</v>
      </c>
      <c r="AC921" s="7" t="s">
        <v>1436</v>
      </c>
      <c r="AD921" s="7" t="s">
        <v>1232</v>
      </c>
      <c r="AE921" s="17" t="s">
        <v>1233</v>
      </c>
    </row>
    <row r="922" spans="1:31" s="7" customFormat="1" ht="12" customHeight="1" x14ac:dyDescent="0.45">
      <c r="A922" s="7">
        <v>920</v>
      </c>
      <c r="B922" s="7" t="s">
        <v>59</v>
      </c>
      <c r="C922" s="7" t="s">
        <v>1052</v>
      </c>
      <c r="D922" s="7" t="s">
        <v>210</v>
      </c>
      <c r="E922" s="27">
        <v>15.89</v>
      </c>
      <c r="F922" s="27">
        <v>38.619999999999997</v>
      </c>
      <c r="G922" s="7" t="s">
        <v>56</v>
      </c>
      <c r="H922" s="8"/>
      <c r="I922" s="8">
        <v>290</v>
      </c>
      <c r="J922" s="7">
        <v>290</v>
      </c>
      <c r="K922" s="16">
        <v>11</v>
      </c>
      <c r="L922" s="16">
        <v>56.8</v>
      </c>
      <c r="M922" s="27">
        <f t="shared" si="126"/>
        <v>0.11708028169014086</v>
      </c>
      <c r="N922" s="32">
        <v>0.51217999999999997</v>
      </c>
      <c r="P922" s="16">
        <f t="shared" si="127"/>
        <v>-0.40477741896217156</v>
      </c>
      <c r="Q922" s="16">
        <f t="shared" si="128"/>
        <v>-8.9341796745479041</v>
      </c>
      <c r="R922" s="18">
        <v>-6.2</v>
      </c>
      <c r="S922" s="16">
        <f t="shared" si="132"/>
        <v>-5.9878048419222569</v>
      </c>
      <c r="T922" s="47">
        <f t="shared" si="133"/>
        <v>-5.9878048419222569</v>
      </c>
      <c r="U922" s="47">
        <f t="shared" si="134"/>
        <v>1.5395816486989313</v>
      </c>
      <c r="V922" s="15">
        <f t="shared" si="137"/>
        <v>1.5274157500563381</v>
      </c>
      <c r="W922" s="15">
        <f t="shared" si="138"/>
        <v>1.5395816486989313</v>
      </c>
      <c r="X922" s="15"/>
      <c r="Y922" s="15"/>
      <c r="Z922" s="56"/>
      <c r="AA922" s="7" t="s">
        <v>1472</v>
      </c>
      <c r="AB922" s="7">
        <v>1991</v>
      </c>
      <c r="AC922" s="7" t="s">
        <v>1436</v>
      </c>
      <c r="AD922" s="7" t="s">
        <v>1232</v>
      </c>
      <c r="AE922" s="17" t="s">
        <v>1233</v>
      </c>
    </row>
    <row r="923" spans="1:31" s="7" customFormat="1" ht="12" customHeight="1" x14ac:dyDescent="0.45">
      <c r="A923" s="7">
        <v>921</v>
      </c>
      <c r="B923" s="7" t="s">
        <v>60</v>
      </c>
      <c r="C923" s="7" t="s">
        <v>1052</v>
      </c>
      <c r="D923" s="7" t="s">
        <v>210</v>
      </c>
      <c r="E923" s="27">
        <v>15.89</v>
      </c>
      <c r="F923" s="27">
        <v>38.619999999999997</v>
      </c>
      <c r="G923" s="7" t="s">
        <v>56</v>
      </c>
      <c r="H923" s="8"/>
      <c r="I923" s="8">
        <v>290</v>
      </c>
      <c r="J923" s="7">
        <v>290</v>
      </c>
      <c r="K923" s="16">
        <v>7.3</v>
      </c>
      <c r="L923" s="16">
        <v>32</v>
      </c>
      <c r="M923" s="27">
        <f t="shared" si="126"/>
        <v>0.13791524999999999</v>
      </c>
      <c r="N923" s="32">
        <v>0.51214000000000004</v>
      </c>
      <c r="P923" s="16">
        <f t="shared" si="127"/>
        <v>-0.29885485510930365</v>
      </c>
      <c r="Q923" s="16">
        <f t="shared" si="128"/>
        <v>-9.7144573753793484</v>
      </c>
      <c r="R923" s="18">
        <v>-7.8</v>
      </c>
      <c r="S923" s="16">
        <f t="shared" si="132"/>
        <v>-7.5390928850387269</v>
      </c>
      <c r="T923" s="47">
        <f t="shared" si="133"/>
        <v>-7.5390928850387269</v>
      </c>
      <c r="U923" s="47">
        <f t="shared" si="134"/>
        <v>1.6633351107174175</v>
      </c>
      <c r="V923" s="15">
        <f t="shared" si="137"/>
        <v>2.0243414938334201</v>
      </c>
      <c r="W923" s="15">
        <f t="shared" si="138"/>
        <v>1.6633351107174175</v>
      </c>
      <c r="X923" s="15"/>
      <c r="Y923" s="15"/>
      <c r="Z923" s="56"/>
      <c r="AA923" s="7" t="s">
        <v>1472</v>
      </c>
      <c r="AB923" s="7">
        <v>1991</v>
      </c>
      <c r="AC923" s="7" t="s">
        <v>1436</v>
      </c>
      <c r="AD923" s="7" t="s">
        <v>1232</v>
      </c>
      <c r="AE923" s="17" t="s">
        <v>1233</v>
      </c>
    </row>
    <row r="924" spans="1:31" s="7" customFormat="1" ht="12" customHeight="1" x14ac:dyDescent="0.45">
      <c r="A924" s="7">
        <v>922</v>
      </c>
      <c r="B924" s="7" t="s">
        <v>61</v>
      </c>
      <c r="C924" s="7" t="s">
        <v>1052</v>
      </c>
      <c r="D924" s="7" t="s">
        <v>210</v>
      </c>
      <c r="E924" s="27">
        <v>15.89</v>
      </c>
      <c r="F924" s="27">
        <v>38.619999999999997</v>
      </c>
      <c r="G924" s="7" t="s">
        <v>56</v>
      </c>
      <c r="H924" s="8"/>
      <c r="I924" s="8">
        <v>290</v>
      </c>
      <c r="J924" s="7">
        <v>290</v>
      </c>
      <c r="K924" s="16">
        <v>5.3</v>
      </c>
      <c r="L924" s="16">
        <v>23</v>
      </c>
      <c r="M924" s="27">
        <f t="shared" si="126"/>
        <v>0.13931165217391303</v>
      </c>
      <c r="N924" s="32">
        <v>0.51214999999999999</v>
      </c>
      <c r="P924" s="16">
        <f t="shared" si="127"/>
        <v>-0.29175570831767661</v>
      </c>
      <c r="Q924" s="16">
        <f t="shared" si="128"/>
        <v>-9.5193879501720424</v>
      </c>
      <c r="R924" s="18">
        <v>-7.6</v>
      </c>
      <c r="S924" s="16">
        <f t="shared" si="132"/>
        <v>-7.3956981493276741</v>
      </c>
      <c r="T924" s="47">
        <f t="shared" si="133"/>
        <v>-7.3956981493276741</v>
      </c>
      <c r="U924" s="47">
        <f t="shared" si="134"/>
        <v>1.6515709093476416</v>
      </c>
      <c r="V924" s="15">
        <f t="shared" si="137"/>
        <v>2.0418059056996545</v>
      </c>
      <c r="W924" s="15">
        <f t="shared" si="138"/>
        <v>1.6515709093476416</v>
      </c>
      <c r="X924" s="15"/>
      <c r="Y924" s="15"/>
      <c r="Z924" s="56"/>
      <c r="AA924" s="7" t="s">
        <v>1472</v>
      </c>
      <c r="AB924" s="7">
        <v>1991</v>
      </c>
      <c r="AC924" s="7" t="s">
        <v>1436</v>
      </c>
      <c r="AD924" s="7" t="s">
        <v>1232</v>
      </c>
      <c r="AE924" s="17" t="s">
        <v>1233</v>
      </c>
    </row>
    <row r="925" spans="1:31" s="7" customFormat="1" ht="12" customHeight="1" x14ac:dyDescent="0.45">
      <c r="A925" s="7">
        <v>923</v>
      </c>
      <c r="B925" s="7" t="s">
        <v>62</v>
      </c>
      <c r="C925" s="7" t="s">
        <v>1052</v>
      </c>
      <c r="D925" s="7" t="s">
        <v>210</v>
      </c>
      <c r="E925" s="27">
        <v>15.89</v>
      </c>
      <c r="F925" s="27">
        <v>38.619999999999997</v>
      </c>
      <c r="G925" s="7" t="s">
        <v>63</v>
      </c>
      <c r="I925" s="7">
        <v>290</v>
      </c>
      <c r="J925" s="7">
        <v>290</v>
      </c>
      <c r="K925" s="16">
        <v>6.5</v>
      </c>
      <c r="L925" s="16">
        <v>44</v>
      </c>
      <c r="M925" s="27">
        <f t="shared" si="126"/>
        <v>8.931E-2</v>
      </c>
      <c r="N925" s="32">
        <v>0.51202999999999999</v>
      </c>
      <c r="P925" s="16">
        <f t="shared" si="127"/>
        <v>-0.54595831215048296</v>
      </c>
      <c r="Q925" s="16">
        <f t="shared" si="128"/>
        <v>-11.860221052674147</v>
      </c>
      <c r="R925" s="18">
        <v>-8</v>
      </c>
      <c r="S925" s="16">
        <f t="shared" si="132"/>
        <v>-7.8861904985307811</v>
      </c>
      <c r="T925" s="47">
        <f t="shared" si="133"/>
        <v>-7.8861904985307811</v>
      </c>
      <c r="U925" s="47">
        <f t="shared" si="134"/>
        <v>1.6951698116014349</v>
      </c>
      <c r="V925" s="15">
        <f t="shared" si="137"/>
        <v>1.3705879893702684</v>
      </c>
      <c r="W925" s="15">
        <f t="shared" si="138"/>
        <v>1.6951698116014349</v>
      </c>
      <c r="X925" s="15"/>
      <c r="Y925" s="15"/>
      <c r="Z925" s="56"/>
      <c r="AA925" s="7" t="s">
        <v>1472</v>
      </c>
      <c r="AB925" s="7">
        <v>1991</v>
      </c>
      <c r="AC925" s="7" t="s">
        <v>1436</v>
      </c>
      <c r="AD925" s="7" t="s">
        <v>1232</v>
      </c>
      <c r="AE925" s="17" t="s">
        <v>1233</v>
      </c>
    </row>
    <row r="926" spans="1:31" s="7" customFormat="1" ht="12" customHeight="1" x14ac:dyDescent="0.45">
      <c r="A926" s="7">
        <v>924</v>
      </c>
      <c r="B926" s="7" t="s">
        <v>64</v>
      </c>
      <c r="C926" s="7" t="s">
        <v>1052</v>
      </c>
      <c r="D926" s="7" t="s">
        <v>210</v>
      </c>
      <c r="E926" s="27">
        <v>15.89</v>
      </c>
      <c r="F926" s="27">
        <v>38.619999999999997</v>
      </c>
      <c r="G926" s="7" t="s">
        <v>63</v>
      </c>
      <c r="I926" s="7">
        <v>290</v>
      </c>
      <c r="J926" s="7">
        <v>290</v>
      </c>
      <c r="K926" s="16">
        <v>8</v>
      </c>
      <c r="L926" s="16">
        <v>53</v>
      </c>
      <c r="M926" s="27">
        <f t="shared" si="126"/>
        <v>9.1254339622641498E-2</v>
      </c>
      <c r="N926" s="32">
        <v>0.51210999999999995</v>
      </c>
      <c r="P926" s="16">
        <f t="shared" si="127"/>
        <v>-0.53607351488235133</v>
      </c>
      <c r="Q926" s="16">
        <f t="shared" si="128"/>
        <v>-10.299665651006817</v>
      </c>
      <c r="R926" s="18">
        <v>-6.5</v>
      </c>
      <c r="S926" s="16">
        <f t="shared" si="132"/>
        <v>-6.3975865361781814</v>
      </c>
      <c r="T926" s="47">
        <f t="shared" si="133"/>
        <v>-6.3975865361781814</v>
      </c>
      <c r="U926" s="47">
        <f t="shared" si="134"/>
        <v>1.5741617791536466</v>
      </c>
      <c r="V926" s="15">
        <f t="shared" si="137"/>
        <v>1.2932257198764656</v>
      </c>
      <c r="W926" s="15">
        <f t="shared" si="138"/>
        <v>1.5741617791536466</v>
      </c>
      <c r="X926" s="15"/>
      <c r="Y926" s="15"/>
      <c r="Z926" s="56"/>
      <c r="AA926" s="7" t="s">
        <v>1472</v>
      </c>
      <c r="AB926" s="7">
        <v>1991</v>
      </c>
      <c r="AC926" s="7" t="s">
        <v>1436</v>
      </c>
      <c r="AD926" s="7" t="s">
        <v>1232</v>
      </c>
      <c r="AE926" s="17" t="s">
        <v>1233</v>
      </c>
    </row>
    <row r="927" spans="1:31" s="7" customFormat="1" ht="12" customHeight="1" x14ac:dyDescent="0.45">
      <c r="A927" s="7">
        <v>925</v>
      </c>
      <c r="B927" s="7" t="s">
        <v>65</v>
      </c>
      <c r="C927" s="7" t="s">
        <v>1052</v>
      </c>
      <c r="D927" s="7" t="s">
        <v>210</v>
      </c>
      <c r="E927" s="27">
        <v>15.89</v>
      </c>
      <c r="F927" s="27">
        <v>38.619999999999997</v>
      </c>
      <c r="G927" s="7" t="s">
        <v>63</v>
      </c>
      <c r="I927" s="7">
        <v>290</v>
      </c>
      <c r="J927" s="7">
        <v>290</v>
      </c>
      <c r="K927" s="16">
        <v>5.0999999999999996</v>
      </c>
      <c r="L927" s="16">
        <v>14.9</v>
      </c>
      <c r="M927" s="27">
        <f t="shared" si="126"/>
        <v>0.206929932885906</v>
      </c>
      <c r="N927" s="32">
        <v>0.51266</v>
      </c>
      <c r="P927" s="16">
        <f t="shared" si="127"/>
        <v>5.200779301426528E-2</v>
      </c>
      <c r="Q927" s="16">
        <f t="shared" si="128"/>
        <v>0.42915273545718335</v>
      </c>
      <c r="R927" s="18">
        <v>-0.3</v>
      </c>
      <c r="S927" s="16">
        <f t="shared" si="132"/>
        <v>5.0588010106346337E-2</v>
      </c>
      <c r="T927" s="47">
        <f t="shared" si="133"/>
        <v>5.0588010106346337E-2</v>
      </c>
      <c r="U927" s="47">
        <f t="shared" si="134"/>
        <v>1.0154443469919059</v>
      </c>
      <c r="V927" s="15">
        <f t="shared" si="137"/>
        <v>10.684720616048089</v>
      </c>
      <c r="W927" s="15">
        <f t="shared" si="138"/>
        <v>1.0154443469919059</v>
      </c>
      <c r="X927" s="15"/>
      <c r="Y927" s="15"/>
      <c r="Z927" s="56"/>
      <c r="AA927" s="7" t="s">
        <v>1472</v>
      </c>
      <c r="AB927" s="7">
        <v>1991</v>
      </c>
      <c r="AC927" s="7" t="s">
        <v>1436</v>
      </c>
      <c r="AD927" s="7" t="s">
        <v>1232</v>
      </c>
      <c r="AE927" s="17" t="s">
        <v>1233</v>
      </c>
    </row>
    <row r="928" spans="1:31" s="7" customFormat="1" ht="12" customHeight="1" x14ac:dyDescent="0.45">
      <c r="A928" s="7">
        <v>926</v>
      </c>
      <c r="B928" s="7" t="s">
        <v>66</v>
      </c>
      <c r="C928" s="7" t="s">
        <v>1052</v>
      </c>
      <c r="D928" s="7" t="s">
        <v>210</v>
      </c>
      <c r="E928" s="27">
        <v>15.89</v>
      </c>
      <c r="F928" s="27">
        <v>38.619999999999997</v>
      </c>
      <c r="G928" s="7" t="s">
        <v>63</v>
      </c>
      <c r="I928" s="7">
        <v>290</v>
      </c>
      <c r="J928" s="7">
        <v>290</v>
      </c>
      <c r="K928" s="16">
        <v>5.4</v>
      </c>
      <c r="L928" s="16">
        <v>21.5</v>
      </c>
      <c r="M928" s="27">
        <f t="shared" si="126"/>
        <v>0.15184297674418606</v>
      </c>
      <c r="N928" s="32">
        <v>0.51222999999999996</v>
      </c>
      <c r="P928" s="16">
        <f t="shared" si="127"/>
        <v>-0.22804790674028441</v>
      </c>
      <c r="Q928" s="16">
        <f t="shared" si="128"/>
        <v>-7.9588325485058231</v>
      </c>
      <c r="R928" s="18">
        <v>-6.5</v>
      </c>
      <c r="S928" s="16">
        <f t="shared" si="132"/>
        <v>-6.2988718353432933</v>
      </c>
      <c r="T928" s="47">
        <f t="shared" si="133"/>
        <v>-6.2988718353432933</v>
      </c>
      <c r="U928" s="47">
        <f t="shared" si="134"/>
        <v>1.5612070753339318</v>
      </c>
      <c r="V928" s="15">
        <f t="shared" si="137"/>
        <v>2.2574142763809051</v>
      </c>
      <c r="W928" s="15">
        <f t="shared" si="138"/>
        <v>1.5612070753339318</v>
      </c>
      <c r="X928" s="15"/>
      <c r="Y928" s="15"/>
      <c r="Z928" s="56"/>
      <c r="AA928" s="7" t="s">
        <v>1472</v>
      </c>
      <c r="AB928" s="7">
        <v>1991</v>
      </c>
      <c r="AC928" s="7" t="s">
        <v>1436</v>
      </c>
      <c r="AD928" s="7" t="s">
        <v>1232</v>
      </c>
      <c r="AE928" s="17" t="s">
        <v>1233</v>
      </c>
    </row>
    <row r="929" spans="1:31" s="7" customFormat="1" ht="12" customHeight="1" x14ac:dyDescent="0.45">
      <c r="A929" s="7">
        <v>927</v>
      </c>
      <c r="B929" s="22" t="s">
        <v>515</v>
      </c>
      <c r="C929" s="7" t="s">
        <v>1052</v>
      </c>
      <c r="D929" s="8"/>
      <c r="E929" s="27">
        <v>-6.2069999999999999</v>
      </c>
      <c r="F929" s="27">
        <v>43.099365234375</v>
      </c>
      <c r="G929" s="7" t="s">
        <v>1294</v>
      </c>
      <c r="H929" s="7" t="s">
        <v>516</v>
      </c>
      <c r="I929" s="7">
        <v>300</v>
      </c>
      <c r="J929" s="7">
        <v>300</v>
      </c>
      <c r="K929" s="53">
        <v>4.88</v>
      </c>
      <c r="L929" s="53">
        <v>23.22</v>
      </c>
      <c r="M929" s="29"/>
      <c r="N929" s="34"/>
      <c r="P929" s="16"/>
      <c r="Q929" s="16"/>
      <c r="R929" s="7">
        <v>-3.6</v>
      </c>
      <c r="S929" s="16"/>
      <c r="T929" s="47">
        <f t="shared" ref="T929:T949" si="139">R929</f>
        <v>-3.6</v>
      </c>
      <c r="U929" s="47">
        <f t="shared" ref="U929:U946" si="140">Y929</f>
        <v>1.284</v>
      </c>
      <c r="Y929" s="15">
        <v>1.284</v>
      </c>
      <c r="Z929" s="56">
        <f t="shared" si="125"/>
        <v>984</v>
      </c>
      <c r="AA929" s="7" t="s">
        <v>1498</v>
      </c>
      <c r="AB929" s="7">
        <v>2011</v>
      </c>
      <c r="AC929" s="7" t="s">
        <v>1025</v>
      </c>
      <c r="AD929" s="7" t="s">
        <v>1229</v>
      </c>
      <c r="AE929" s="17" t="s">
        <v>1230</v>
      </c>
    </row>
    <row r="930" spans="1:31" s="7" customFormat="1" ht="12" customHeight="1" x14ac:dyDescent="0.45">
      <c r="A930" s="7">
        <v>928</v>
      </c>
      <c r="B930" s="22" t="s">
        <v>517</v>
      </c>
      <c r="C930" s="7" t="s">
        <v>1052</v>
      </c>
      <c r="D930" s="8"/>
      <c r="E930" s="27">
        <v>-6.2069999999999999</v>
      </c>
      <c r="F930" s="27">
        <v>43.099365234375</v>
      </c>
      <c r="G930" s="7" t="s">
        <v>1294</v>
      </c>
      <c r="H930" s="7" t="s">
        <v>516</v>
      </c>
      <c r="I930" s="7">
        <v>300</v>
      </c>
      <c r="J930" s="7">
        <v>300</v>
      </c>
      <c r="K930" s="53">
        <v>7.64</v>
      </c>
      <c r="L930" s="53">
        <v>40.659999999999997</v>
      </c>
      <c r="M930" s="29"/>
      <c r="N930" s="34"/>
      <c r="P930" s="16"/>
      <c r="Q930" s="16"/>
      <c r="R930" s="7">
        <v>-4.5999999999999996</v>
      </c>
      <c r="S930" s="16"/>
      <c r="T930" s="47">
        <f t="shared" si="139"/>
        <v>-4.5999999999999996</v>
      </c>
      <c r="U930" s="47">
        <f t="shared" si="140"/>
        <v>1.236</v>
      </c>
      <c r="Y930" s="15">
        <v>1.236</v>
      </c>
      <c r="Z930" s="56">
        <f t="shared" si="125"/>
        <v>936</v>
      </c>
      <c r="AA930" s="7" t="s">
        <v>1498</v>
      </c>
      <c r="AB930" s="7">
        <v>2011</v>
      </c>
      <c r="AC930" s="7" t="s">
        <v>1025</v>
      </c>
      <c r="AD930" s="7" t="s">
        <v>1229</v>
      </c>
      <c r="AE930" s="17" t="s">
        <v>1230</v>
      </c>
    </row>
    <row r="931" spans="1:31" s="7" customFormat="1" ht="12" customHeight="1" x14ac:dyDescent="0.45">
      <c r="A931" s="7">
        <v>929</v>
      </c>
      <c r="B931" s="22" t="s">
        <v>518</v>
      </c>
      <c r="C931" s="7" t="s">
        <v>1052</v>
      </c>
      <c r="D931" s="8"/>
      <c r="E931" s="27">
        <v>-7.3059079999999996</v>
      </c>
      <c r="F931" s="27">
        <v>43.560791000000002</v>
      </c>
      <c r="G931" s="7" t="s">
        <v>1294</v>
      </c>
      <c r="H931" s="7" t="s">
        <v>519</v>
      </c>
      <c r="I931" s="7">
        <v>300</v>
      </c>
      <c r="J931" s="7">
        <v>300</v>
      </c>
      <c r="K931" s="53">
        <v>5.65</v>
      </c>
      <c r="L931" s="53">
        <v>26.3</v>
      </c>
      <c r="M931" s="29"/>
      <c r="N931" s="34"/>
      <c r="P931" s="16"/>
      <c r="Q931" s="16"/>
      <c r="R931" s="7">
        <v>-4.0999999999999996</v>
      </c>
      <c r="S931" s="16"/>
      <c r="T931" s="47">
        <f t="shared" si="139"/>
        <v>-4.0999999999999996</v>
      </c>
      <c r="U931" s="47">
        <f t="shared" si="140"/>
        <v>1.373</v>
      </c>
      <c r="Y931" s="15">
        <v>1.373</v>
      </c>
      <c r="Z931" s="56">
        <f t="shared" si="125"/>
        <v>1073</v>
      </c>
      <c r="AA931" s="7" t="s">
        <v>1498</v>
      </c>
      <c r="AB931" s="7">
        <v>2011</v>
      </c>
      <c r="AC931" s="7" t="s">
        <v>1025</v>
      </c>
      <c r="AD931" s="7" t="s">
        <v>1229</v>
      </c>
      <c r="AE931" s="17" t="s">
        <v>1230</v>
      </c>
    </row>
    <row r="932" spans="1:31" s="7" customFormat="1" ht="12" customHeight="1" x14ac:dyDescent="0.45">
      <c r="A932" s="7">
        <v>930</v>
      </c>
      <c r="B932" s="22" t="s">
        <v>520</v>
      </c>
      <c r="C932" s="7" t="s">
        <v>1052</v>
      </c>
      <c r="D932" s="8"/>
      <c r="E932" s="27">
        <v>-7.3059079999999996</v>
      </c>
      <c r="F932" s="27">
        <v>43.560791000000002</v>
      </c>
      <c r="G932" s="7" t="s">
        <v>1294</v>
      </c>
      <c r="H932" s="7" t="s">
        <v>519</v>
      </c>
      <c r="I932" s="7">
        <v>300</v>
      </c>
      <c r="J932" s="7">
        <v>300</v>
      </c>
      <c r="K932" s="53">
        <v>6.83</v>
      </c>
      <c r="L932" s="53">
        <v>36</v>
      </c>
      <c r="M932" s="29"/>
      <c r="N932" s="34"/>
      <c r="P932" s="16"/>
      <c r="Q932" s="16"/>
      <c r="R932" s="7">
        <v>-5.5</v>
      </c>
      <c r="S932" s="16"/>
      <c r="T932" s="47">
        <f t="shared" si="139"/>
        <v>-5.5</v>
      </c>
      <c r="U932" s="47">
        <f t="shared" si="140"/>
        <v>1.4950000000000001</v>
      </c>
      <c r="Y932" s="15">
        <v>1.4950000000000001</v>
      </c>
      <c r="Z932" s="56">
        <f t="shared" si="125"/>
        <v>1195</v>
      </c>
      <c r="AA932" s="7" t="s">
        <v>1498</v>
      </c>
      <c r="AB932" s="7">
        <v>2011</v>
      </c>
      <c r="AC932" s="7" t="s">
        <v>1025</v>
      </c>
      <c r="AD932" s="7" t="s">
        <v>1229</v>
      </c>
      <c r="AE932" s="17" t="s">
        <v>1230</v>
      </c>
    </row>
    <row r="933" spans="1:31" s="7" customFormat="1" ht="12" customHeight="1" x14ac:dyDescent="0.45">
      <c r="A933" s="7">
        <v>931</v>
      </c>
      <c r="B933" s="22" t="s">
        <v>521</v>
      </c>
      <c r="C933" s="7" t="s">
        <v>1052</v>
      </c>
      <c r="D933" s="8"/>
      <c r="E933" s="27">
        <v>-7.3059079999999996</v>
      </c>
      <c r="F933" s="27">
        <v>43.560791000000002</v>
      </c>
      <c r="G933" s="7" t="s">
        <v>1294</v>
      </c>
      <c r="H933" s="7" t="s">
        <v>519</v>
      </c>
      <c r="I933" s="7">
        <v>300</v>
      </c>
      <c r="J933" s="7">
        <v>300</v>
      </c>
      <c r="K933" s="53">
        <v>4.75</v>
      </c>
      <c r="L933" s="53">
        <v>24.1</v>
      </c>
      <c r="M933" s="29"/>
      <c r="N933" s="34"/>
      <c r="P933" s="16"/>
      <c r="Q933" s="16"/>
      <c r="R933" s="7">
        <v>-5.8</v>
      </c>
      <c r="S933" s="16"/>
      <c r="T933" s="47">
        <f t="shared" si="139"/>
        <v>-5.8</v>
      </c>
      <c r="U933" s="47">
        <f t="shared" si="140"/>
        <v>1.516</v>
      </c>
      <c r="Y933" s="15">
        <v>1.516</v>
      </c>
      <c r="Z933" s="56">
        <f t="shared" si="125"/>
        <v>1216</v>
      </c>
      <c r="AA933" s="7" t="s">
        <v>1498</v>
      </c>
      <c r="AB933" s="7">
        <v>2011</v>
      </c>
      <c r="AC933" s="7" t="s">
        <v>1025</v>
      </c>
      <c r="AD933" s="7" t="s">
        <v>1229</v>
      </c>
      <c r="AE933" s="17" t="s">
        <v>1230</v>
      </c>
    </row>
    <row r="934" spans="1:31" s="7" customFormat="1" ht="12" customHeight="1" x14ac:dyDescent="0.45">
      <c r="A934" s="7">
        <v>932</v>
      </c>
      <c r="B934" s="22" t="s">
        <v>522</v>
      </c>
      <c r="C934" s="7" t="s">
        <v>1052</v>
      </c>
      <c r="D934" s="8"/>
      <c r="E934" s="27">
        <v>-7.3059079999999996</v>
      </c>
      <c r="F934" s="27">
        <v>43.560791000000002</v>
      </c>
      <c r="G934" s="7" t="s">
        <v>1294</v>
      </c>
      <c r="H934" s="7" t="s">
        <v>519</v>
      </c>
      <c r="I934" s="7">
        <v>300</v>
      </c>
      <c r="J934" s="7">
        <v>300</v>
      </c>
      <c r="K934" s="53">
        <v>2.02</v>
      </c>
      <c r="L934" s="53">
        <v>9.8699999999999992</v>
      </c>
      <c r="M934" s="29"/>
      <c r="N934" s="34"/>
      <c r="P934" s="16"/>
      <c r="Q934" s="16"/>
      <c r="R934" s="7">
        <v>-1.9</v>
      </c>
      <c r="S934" s="16"/>
      <c r="T934" s="47">
        <f t="shared" si="139"/>
        <v>-1.9</v>
      </c>
      <c r="U934" s="47">
        <f t="shared" si="140"/>
        <v>1.1819999999999999</v>
      </c>
      <c r="Y934" s="15">
        <v>1.1819999999999999</v>
      </c>
      <c r="Z934" s="56">
        <f t="shared" si="125"/>
        <v>882</v>
      </c>
      <c r="AA934" s="7" t="s">
        <v>1498</v>
      </c>
      <c r="AB934" s="7">
        <v>2011</v>
      </c>
      <c r="AC934" s="7" t="s">
        <v>1025</v>
      </c>
      <c r="AD934" s="7" t="s">
        <v>1229</v>
      </c>
      <c r="AE934" s="17" t="s">
        <v>1230</v>
      </c>
    </row>
    <row r="935" spans="1:31" s="7" customFormat="1" ht="12" customHeight="1" x14ac:dyDescent="0.45">
      <c r="A935" s="7">
        <v>933</v>
      </c>
      <c r="B935" s="22" t="s">
        <v>523</v>
      </c>
      <c r="C935" s="7" t="s">
        <v>1052</v>
      </c>
      <c r="D935" s="8"/>
      <c r="E935" s="27">
        <v>-7.3059079999999996</v>
      </c>
      <c r="F935" s="27">
        <v>43.560791000000002</v>
      </c>
      <c r="G935" s="7" t="s">
        <v>1294</v>
      </c>
      <c r="H935" s="7" t="s">
        <v>519</v>
      </c>
      <c r="I935" s="7">
        <v>300</v>
      </c>
      <c r="J935" s="7">
        <v>300</v>
      </c>
      <c r="K935" s="53">
        <v>3.16</v>
      </c>
      <c r="L935" s="53">
        <v>13.3</v>
      </c>
      <c r="M935" s="29"/>
      <c r="N935" s="34"/>
      <c r="P935" s="16"/>
      <c r="Q935" s="16"/>
      <c r="R935" s="7">
        <v>-5.3</v>
      </c>
      <c r="S935" s="16"/>
      <c r="T935" s="47">
        <f t="shared" si="139"/>
        <v>-5.3</v>
      </c>
      <c r="U935" s="47">
        <f t="shared" si="140"/>
        <v>1.4830000000000001</v>
      </c>
      <c r="Y935" s="15">
        <v>1.4830000000000001</v>
      </c>
      <c r="Z935" s="56">
        <f t="shared" si="125"/>
        <v>1183</v>
      </c>
      <c r="AA935" s="7" t="s">
        <v>1498</v>
      </c>
      <c r="AB935" s="7">
        <v>2011</v>
      </c>
      <c r="AC935" s="7" t="s">
        <v>1025</v>
      </c>
      <c r="AD935" s="7" t="s">
        <v>1229</v>
      </c>
      <c r="AE935" s="17" t="s">
        <v>1230</v>
      </c>
    </row>
    <row r="936" spans="1:31" s="7" customFormat="1" ht="12" customHeight="1" x14ac:dyDescent="0.45">
      <c r="A936" s="7">
        <v>934</v>
      </c>
      <c r="B936" s="22" t="s">
        <v>524</v>
      </c>
      <c r="C936" s="7" t="s">
        <v>1052</v>
      </c>
      <c r="D936" s="8"/>
      <c r="E936" s="27">
        <v>-7.3059079999999996</v>
      </c>
      <c r="F936" s="27">
        <v>43.560791000000002</v>
      </c>
      <c r="G936" s="7" t="s">
        <v>1294</v>
      </c>
      <c r="H936" s="7" t="s">
        <v>519</v>
      </c>
      <c r="I936" s="7">
        <v>300</v>
      </c>
      <c r="J936" s="7">
        <v>300</v>
      </c>
      <c r="K936" s="53">
        <v>4.8</v>
      </c>
      <c r="L936" s="53">
        <v>26.5</v>
      </c>
      <c r="M936" s="29"/>
      <c r="N936" s="34"/>
      <c r="P936" s="16"/>
      <c r="Q936" s="16"/>
      <c r="R936" s="7">
        <v>-5.6</v>
      </c>
      <c r="S936" s="16"/>
      <c r="T936" s="47">
        <f t="shared" si="139"/>
        <v>-5.6</v>
      </c>
      <c r="U936" s="47">
        <f t="shared" si="140"/>
        <v>1.51</v>
      </c>
      <c r="Y936" s="15">
        <v>1.51</v>
      </c>
      <c r="Z936" s="56">
        <f t="shared" si="125"/>
        <v>1210</v>
      </c>
      <c r="AA936" s="7" t="s">
        <v>1498</v>
      </c>
      <c r="AB936" s="7">
        <v>2011</v>
      </c>
      <c r="AC936" s="7" t="s">
        <v>1025</v>
      </c>
      <c r="AD936" s="7" t="s">
        <v>1229</v>
      </c>
      <c r="AE936" s="17" t="s">
        <v>1230</v>
      </c>
    </row>
    <row r="937" spans="1:31" s="7" customFormat="1" ht="12" customHeight="1" x14ac:dyDescent="0.45">
      <c r="A937" s="7">
        <v>935</v>
      </c>
      <c r="B937" s="22" t="s">
        <v>525</v>
      </c>
      <c r="C937" s="7" t="s">
        <v>1052</v>
      </c>
      <c r="D937" s="8"/>
      <c r="E937" s="27">
        <v>-7.3059079999999996</v>
      </c>
      <c r="F937" s="27">
        <v>43.560791000000002</v>
      </c>
      <c r="G937" s="7" t="s">
        <v>1294</v>
      </c>
      <c r="H937" s="7" t="s">
        <v>519</v>
      </c>
      <c r="I937" s="7">
        <v>300</v>
      </c>
      <c r="J937" s="7">
        <v>300</v>
      </c>
      <c r="K937" s="53">
        <v>6.66</v>
      </c>
      <c r="L937" s="53">
        <v>34.200000000000003</v>
      </c>
      <c r="M937" s="29"/>
      <c r="N937" s="34"/>
      <c r="P937" s="16"/>
      <c r="Q937" s="16"/>
      <c r="R937" s="7">
        <v>-5.2</v>
      </c>
      <c r="S937" s="16"/>
      <c r="T937" s="47">
        <f t="shared" si="139"/>
        <v>-5.2</v>
      </c>
      <c r="U937" s="47">
        <f t="shared" si="140"/>
        <v>1.4710000000000001</v>
      </c>
      <c r="Y937" s="15">
        <v>1.4710000000000001</v>
      </c>
      <c r="Z937" s="56">
        <f t="shared" ref="Z937:Z946" si="141">U937*1000-J937</f>
        <v>1171</v>
      </c>
      <c r="AA937" s="7" t="s">
        <v>1498</v>
      </c>
      <c r="AB937" s="7">
        <v>2011</v>
      </c>
      <c r="AC937" s="7" t="s">
        <v>1025</v>
      </c>
      <c r="AD937" s="7" t="s">
        <v>1229</v>
      </c>
      <c r="AE937" s="17" t="s">
        <v>1230</v>
      </c>
    </row>
    <row r="938" spans="1:31" s="7" customFormat="1" ht="12" customHeight="1" x14ac:dyDescent="0.45">
      <c r="A938" s="7">
        <v>936</v>
      </c>
      <c r="B938" s="22" t="s">
        <v>526</v>
      </c>
      <c r="C938" s="7" t="s">
        <v>1052</v>
      </c>
      <c r="D938" s="8"/>
      <c r="E938" s="27">
        <v>-7.3059079999999996</v>
      </c>
      <c r="F938" s="27">
        <v>43.560791000000002</v>
      </c>
      <c r="G938" s="7" t="s">
        <v>1294</v>
      </c>
      <c r="H938" s="7" t="s">
        <v>519</v>
      </c>
      <c r="I938" s="7">
        <v>300</v>
      </c>
      <c r="J938" s="7">
        <v>300</v>
      </c>
      <c r="K938" s="53">
        <v>10.5</v>
      </c>
      <c r="L938" s="53">
        <v>45.5</v>
      </c>
      <c r="M938" s="29"/>
      <c r="N938" s="34"/>
      <c r="P938" s="16"/>
      <c r="Q938" s="16"/>
      <c r="R938" s="7">
        <v>-0.2</v>
      </c>
      <c r="S938" s="16"/>
      <c r="T938" s="47">
        <f t="shared" si="139"/>
        <v>-0.2</v>
      </c>
      <c r="U938" s="47">
        <f t="shared" si="140"/>
        <v>1.044</v>
      </c>
      <c r="Y938" s="15">
        <v>1.044</v>
      </c>
      <c r="Z938" s="56">
        <f t="shared" si="141"/>
        <v>744</v>
      </c>
      <c r="AA938" s="7" t="s">
        <v>1498</v>
      </c>
      <c r="AB938" s="7">
        <v>2011</v>
      </c>
      <c r="AC938" s="7" t="s">
        <v>1025</v>
      </c>
      <c r="AD938" s="7" t="s">
        <v>1229</v>
      </c>
      <c r="AE938" s="17" t="s">
        <v>1230</v>
      </c>
    </row>
    <row r="939" spans="1:31" s="7" customFormat="1" ht="12" customHeight="1" x14ac:dyDescent="0.45">
      <c r="A939" s="7">
        <v>937</v>
      </c>
      <c r="B939" s="22" t="s">
        <v>527</v>
      </c>
      <c r="C939" s="7" t="s">
        <v>1052</v>
      </c>
      <c r="D939" s="8"/>
      <c r="E939" s="27">
        <v>-7.3059079999999996</v>
      </c>
      <c r="F939" s="27">
        <v>43.560791000000002</v>
      </c>
      <c r="G939" s="7" t="s">
        <v>1294</v>
      </c>
      <c r="H939" s="7" t="s">
        <v>519</v>
      </c>
      <c r="I939" s="7">
        <v>300</v>
      </c>
      <c r="J939" s="7">
        <v>300</v>
      </c>
      <c r="K939" s="53">
        <v>7.75</v>
      </c>
      <c r="L939" s="53">
        <v>39.799999999999997</v>
      </c>
      <c r="M939" s="29"/>
      <c r="N939" s="34"/>
      <c r="P939" s="16"/>
      <c r="Q939" s="16"/>
      <c r="R939" s="7">
        <v>-1.6</v>
      </c>
      <c r="S939" s="16"/>
      <c r="T939" s="47">
        <f t="shared" si="139"/>
        <v>-1.6</v>
      </c>
      <c r="U939" s="47">
        <f t="shared" si="140"/>
        <v>1.165</v>
      </c>
      <c r="Y939" s="15">
        <v>1.165</v>
      </c>
      <c r="Z939" s="56">
        <f t="shared" si="141"/>
        <v>865</v>
      </c>
      <c r="AA939" s="7" t="s">
        <v>1498</v>
      </c>
      <c r="AB939" s="7">
        <v>2011</v>
      </c>
      <c r="AC939" s="7" t="s">
        <v>1025</v>
      </c>
      <c r="AD939" s="7" t="s">
        <v>1229</v>
      </c>
      <c r="AE939" s="17" t="s">
        <v>1230</v>
      </c>
    </row>
    <row r="940" spans="1:31" s="7" customFormat="1" ht="12" customHeight="1" x14ac:dyDescent="0.45">
      <c r="A940" s="7">
        <v>938</v>
      </c>
      <c r="B940" s="22" t="s">
        <v>528</v>
      </c>
      <c r="C940" s="7" t="s">
        <v>1052</v>
      </c>
      <c r="D940" s="8"/>
      <c r="E940" s="27">
        <v>-7.3059079999999996</v>
      </c>
      <c r="F940" s="27">
        <v>43.560791000000002</v>
      </c>
      <c r="G940" s="7" t="s">
        <v>1294</v>
      </c>
      <c r="H940" s="7" t="s">
        <v>519</v>
      </c>
      <c r="I940" s="7">
        <v>300</v>
      </c>
      <c r="J940" s="7">
        <v>300</v>
      </c>
      <c r="K940" s="53">
        <v>5.99</v>
      </c>
      <c r="L940" s="53">
        <v>29.4</v>
      </c>
      <c r="M940" s="29"/>
      <c r="N940" s="34"/>
      <c r="P940" s="16"/>
      <c r="Q940" s="16"/>
      <c r="R940" s="7">
        <v>-3</v>
      </c>
      <c r="S940" s="16"/>
      <c r="T940" s="47">
        <f t="shared" si="139"/>
        <v>-3</v>
      </c>
      <c r="U940" s="47">
        <f t="shared" si="140"/>
        <v>1.2849999999999999</v>
      </c>
      <c r="Y940" s="15">
        <v>1.2849999999999999</v>
      </c>
      <c r="Z940" s="56">
        <f t="shared" si="141"/>
        <v>985</v>
      </c>
      <c r="AA940" s="7" t="s">
        <v>1498</v>
      </c>
      <c r="AB940" s="7">
        <v>2011</v>
      </c>
      <c r="AC940" s="7" t="s">
        <v>1025</v>
      </c>
      <c r="AD940" s="7" t="s">
        <v>1229</v>
      </c>
      <c r="AE940" s="17" t="s">
        <v>1230</v>
      </c>
    </row>
    <row r="941" spans="1:31" s="7" customFormat="1" ht="12" customHeight="1" x14ac:dyDescent="0.45">
      <c r="A941" s="7">
        <v>939</v>
      </c>
      <c r="B941" s="22" t="s">
        <v>529</v>
      </c>
      <c r="C941" s="7" t="s">
        <v>1052</v>
      </c>
      <c r="D941" s="8"/>
      <c r="E941" s="27">
        <v>-6.52</v>
      </c>
      <c r="F941" s="27">
        <v>41.006469000000003</v>
      </c>
      <c r="G941" s="7" t="s">
        <v>1294</v>
      </c>
      <c r="H941" s="7" t="s">
        <v>530</v>
      </c>
      <c r="I941" s="7">
        <v>300</v>
      </c>
      <c r="J941" s="7">
        <v>300</v>
      </c>
      <c r="K941" s="53">
        <v>4.7699999999999996</v>
      </c>
      <c r="L941" s="53">
        <v>20.28</v>
      </c>
      <c r="M941" s="29"/>
      <c r="N941" s="34"/>
      <c r="P941" s="16"/>
      <c r="Q941" s="16"/>
      <c r="R941" s="7">
        <v>-4.7</v>
      </c>
      <c r="S941" s="16"/>
      <c r="T941" s="47">
        <f t="shared" si="139"/>
        <v>-4.7</v>
      </c>
      <c r="U941" s="47">
        <f t="shared" si="140"/>
        <v>1.5760000000000001</v>
      </c>
      <c r="Y941" s="15">
        <v>1.5760000000000001</v>
      </c>
      <c r="Z941" s="56">
        <f t="shared" si="141"/>
        <v>1276</v>
      </c>
      <c r="AA941" s="7" t="s">
        <v>1498</v>
      </c>
      <c r="AB941" s="7">
        <v>2011</v>
      </c>
      <c r="AC941" s="7" t="s">
        <v>1025</v>
      </c>
      <c r="AD941" s="7" t="s">
        <v>1229</v>
      </c>
      <c r="AE941" s="17" t="s">
        <v>1230</v>
      </c>
    </row>
    <row r="942" spans="1:31" s="7" customFormat="1" ht="12" customHeight="1" x14ac:dyDescent="0.45">
      <c r="A942" s="7">
        <v>940</v>
      </c>
      <c r="B942" s="22" t="s">
        <v>531</v>
      </c>
      <c r="C942" s="7" t="s">
        <v>1052</v>
      </c>
      <c r="D942" s="8"/>
      <c r="E942" s="27">
        <v>-6.52</v>
      </c>
      <c r="F942" s="27">
        <v>41.006469000000003</v>
      </c>
      <c r="G942" s="7" t="s">
        <v>1294</v>
      </c>
      <c r="H942" s="7" t="s">
        <v>530</v>
      </c>
      <c r="I942" s="7">
        <v>300</v>
      </c>
      <c r="J942" s="7">
        <v>300</v>
      </c>
      <c r="K942" s="53">
        <v>2.2400000000000002</v>
      </c>
      <c r="L942" s="53">
        <v>10.039999999999999</v>
      </c>
      <c r="M942" s="29"/>
      <c r="N942" s="34"/>
      <c r="P942" s="16"/>
      <c r="Q942" s="16"/>
      <c r="R942" s="7">
        <v>-2.9</v>
      </c>
      <c r="S942" s="16"/>
      <c r="T942" s="47">
        <f t="shared" si="139"/>
        <v>-2.9</v>
      </c>
      <c r="U942" s="47">
        <f t="shared" si="140"/>
        <v>1.3069999999999999</v>
      </c>
      <c r="Y942" s="15">
        <v>1.3069999999999999</v>
      </c>
      <c r="Z942" s="56">
        <f t="shared" si="141"/>
        <v>1007</v>
      </c>
      <c r="AA942" s="7" t="s">
        <v>1498</v>
      </c>
      <c r="AB942" s="7">
        <v>2011</v>
      </c>
      <c r="AC942" s="7" t="s">
        <v>1025</v>
      </c>
      <c r="AD942" s="7" t="s">
        <v>1229</v>
      </c>
      <c r="AE942" s="17" t="s">
        <v>1230</v>
      </c>
    </row>
    <row r="943" spans="1:31" s="7" customFormat="1" ht="12" customHeight="1" x14ac:dyDescent="0.45">
      <c r="A943" s="7">
        <v>941</v>
      </c>
      <c r="B943" s="22" t="s">
        <v>532</v>
      </c>
      <c r="C943" s="7" t="s">
        <v>1052</v>
      </c>
      <c r="D943" s="8"/>
      <c r="E943" s="27">
        <v>-6.52</v>
      </c>
      <c r="F943" s="27">
        <v>41.006469000000003</v>
      </c>
      <c r="G943" s="7" t="s">
        <v>1294</v>
      </c>
      <c r="H943" s="7" t="s">
        <v>530</v>
      </c>
      <c r="I943" s="7">
        <v>300</v>
      </c>
      <c r="J943" s="7">
        <v>300</v>
      </c>
      <c r="K943" s="53">
        <v>6.95</v>
      </c>
      <c r="L943" s="53">
        <v>30.52</v>
      </c>
      <c r="M943" s="29"/>
      <c r="N943" s="34"/>
      <c r="P943" s="16"/>
      <c r="Q943" s="16"/>
      <c r="R943" s="7">
        <v>-0.9</v>
      </c>
      <c r="S943" s="16"/>
      <c r="T943" s="47">
        <f t="shared" si="139"/>
        <v>-0.9</v>
      </c>
      <c r="U943" s="47">
        <f t="shared" si="140"/>
        <v>1.155</v>
      </c>
      <c r="Y943" s="15">
        <v>1.155</v>
      </c>
      <c r="Z943" s="56">
        <f t="shared" si="141"/>
        <v>855</v>
      </c>
      <c r="AA943" s="7" t="s">
        <v>1498</v>
      </c>
      <c r="AB943" s="7">
        <v>2011</v>
      </c>
      <c r="AC943" s="7" t="s">
        <v>1025</v>
      </c>
      <c r="AD943" s="7" t="s">
        <v>1229</v>
      </c>
      <c r="AE943" s="17" t="s">
        <v>1230</v>
      </c>
    </row>
    <row r="944" spans="1:31" s="7" customFormat="1" ht="12" customHeight="1" x14ac:dyDescent="0.45">
      <c r="A944" s="7">
        <v>942</v>
      </c>
      <c r="B944" s="22" t="s">
        <v>533</v>
      </c>
      <c r="C944" s="7" t="s">
        <v>1052</v>
      </c>
      <c r="D944" s="8"/>
      <c r="E944" s="27">
        <v>-6.52</v>
      </c>
      <c r="F944" s="27">
        <v>41.006469000000003</v>
      </c>
      <c r="G944" s="7" t="s">
        <v>1294</v>
      </c>
      <c r="H944" s="7" t="s">
        <v>530</v>
      </c>
      <c r="I944" s="7">
        <v>300</v>
      </c>
      <c r="J944" s="7">
        <v>300</v>
      </c>
      <c r="K944" s="53">
        <v>5.27</v>
      </c>
      <c r="L944" s="53">
        <v>21.53</v>
      </c>
      <c r="M944" s="29"/>
      <c r="N944" s="34"/>
      <c r="P944" s="16"/>
      <c r="Q944" s="16"/>
      <c r="R944" s="7">
        <v>-1.8</v>
      </c>
      <c r="S944" s="16"/>
      <c r="T944" s="47">
        <f t="shared" si="139"/>
        <v>-1.8</v>
      </c>
      <c r="U944" s="47">
        <f t="shared" si="140"/>
        <v>1.3720000000000001</v>
      </c>
      <c r="Y944" s="15">
        <v>1.3720000000000001</v>
      </c>
      <c r="Z944" s="56">
        <f t="shared" si="141"/>
        <v>1072</v>
      </c>
      <c r="AA944" s="7" t="s">
        <v>1498</v>
      </c>
      <c r="AB944" s="7">
        <v>2011</v>
      </c>
      <c r="AC944" s="7" t="s">
        <v>1025</v>
      </c>
      <c r="AD944" s="7" t="s">
        <v>1229</v>
      </c>
      <c r="AE944" s="17" t="s">
        <v>1230</v>
      </c>
    </row>
    <row r="945" spans="1:31" s="7" customFormat="1" ht="12" customHeight="1" x14ac:dyDescent="0.45">
      <c r="A945" s="7">
        <v>943</v>
      </c>
      <c r="B945" s="22" t="s">
        <v>535</v>
      </c>
      <c r="C945" s="7" t="s">
        <v>1052</v>
      </c>
      <c r="D945" s="8"/>
      <c r="E945" s="27">
        <v>-6.52</v>
      </c>
      <c r="F945" s="27">
        <v>41.006469000000003</v>
      </c>
      <c r="G945" s="7" t="s">
        <v>1294</v>
      </c>
      <c r="H945" s="7" t="s">
        <v>530</v>
      </c>
      <c r="I945" s="7">
        <v>300</v>
      </c>
      <c r="J945" s="7">
        <v>300</v>
      </c>
      <c r="K945" s="53">
        <v>8.9600000000000009</v>
      </c>
      <c r="L945" s="53">
        <v>45.04</v>
      </c>
      <c r="M945" s="29"/>
      <c r="N945" s="34"/>
      <c r="P945" s="16"/>
      <c r="Q945" s="16"/>
      <c r="R945" s="7">
        <v>-0.9</v>
      </c>
      <c r="S945" s="16"/>
      <c r="T945" s="47">
        <f t="shared" si="139"/>
        <v>-0.9</v>
      </c>
      <c r="U945" s="47">
        <f t="shared" si="140"/>
        <v>1.012</v>
      </c>
      <c r="Y945" s="15">
        <v>1.012</v>
      </c>
      <c r="Z945" s="56">
        <f t="shared" si="141"/>
        <v>712</v>
      </c>
      <c r="AA945" s="7" t="s">
        <v>1498</v>
      </c>
      <c r="AB945" s="7">
        <v>2011</v>
      </c>
      <c r="AC945" s="7" t="s">
        <v>1025</v>
      </c>
      <c r="AD945" s="7" t="s">
        <v>1229</v>
      </c>
      <c r="AE945" s="17" t="s">
        <v>1230</v>
      </c>
    </row>
    <row r="946" spans="1:31" s="7" customFormat="1" ht="12" customHeight="1" x14ac:dyDescent="0.45">
      <c r="A946" s="7">
        <v>944</v>
      </c>
      <c r="B946" s="22" t="s">
        <v>536</v>
      </c>
      <c r="C946" s="7" t="s">
        <v>1052</v>
      </c>
      <c r="D946" s="8"/>
      <c r="E946" s="27">
        <v>-6.52</v>
      </c>
      <c r="F946" s="27">
        <v>41.006469000000003</v>
      </c>
      <c r="G946" s="7" t="s">
        <v>1294</v>
      </c>
      <c r="H946" s="7" t="s">
        <v>530</v>
      </c>
      <c r="I946" s="7">
        <v>300</v>
      </c>
      <c r="J946" s="7">
        <v>300</v>
      </c>
      <c r="K946" s="53">
        <v>12.37</v>
      </c>
      <c r="L946" s="53">
        <v>76.42</v>
      </c>
      <c r="M946" s="29"/>
      <c r="N946" s="34"/>
      <c r="P946" s="16"/>
      <c r="Q946" s="16"/>
      <c r="R946" s="7">
        <v>-5.9</v>
      </c>
      <c r="S946" s="16"/>
      <c r="T946" s="47">
        <f t="shared" si="139"/>
        <v>-5.9</v>
      </c>
      <c r="U946" s="47">
        <f t="shared" si="140"/>
        <v>1.2</v>
      </c>
      <c r="Y946" s="15">
        <v>1.2</v>
      </c>
      <c r="Z946" s="56">
        <f t="shared" si="141"/>
        <v>900</v>
      </c>
      <c r="AA946" s="7" t="s">
        <v>1498</v>
      </c>
      <c r="AB946" s="7">
        <v>2011</v>
      </c>
      <c r="AC946" s="7" t="s">
        <v>1025</v>
      </c>
      <c r="AD946" s="7" t="s">
        <v>1229</v>
      </c>
      <c r="AE946" s="17" t="s">
        <v>1230</v>
      </c>
    </row>
    <row r="947" spans="1:31" s="7" customFormat="1" ht="12" customHeight="1" x14ac:dyDescent="0.45">
      <c r="A947" s="7">
        <v>945</v>
      </c>
      <c r="B947" s="7" t="s">
        <v>346</v>
      </c>
      <c r="C947" s="7" t="s">
        <v>1052</v>
      </c>
      <c r="D947" s="8" t="s">
        <v>1316</v>
      </c>
      <c r="E947" s="27">
        <v>3.5</v>
      </c>
      <c r="F947" s="27">
        <v>45.62</v>
      </c>
      <c r="G947" s="7" t="s">
        <v>361</v>
      </c>
      <c r="I947" s="7">
        <v>350</v>
      </c>
      <c r="J947" s="7">
        <v>350</v>
      </c>
      <c r="K947" s="16"/>
      <c r="L947" s="16"/>
      <c r="M947" s="27"/>
      <c r="N947" s="32"/>
      <c r="P947" s="16"/>
      <c r="Q947" s="16"/>
      <c r="R947" s="7">
        <v>-6</v>
      </c>
      <c r="S947" s="16"/>
      <c r="T947" s="47">
        <f t="shared" si="139"/>
        <v>-6</v>
      </c>
      <c r="U947" s="48"/>
      <c r="V947" s="15"/>
      <c r="W947" s="15"/>
      <c r="X947" s="15"/>
      <c r="Y947" s="15"/>
      <c r="Z947" s="56"/>
      <c r="AA947" s="7" t="s">
        <v>1499</v>
      </c>
      <c r="AB947" s="7">
        <v>1990</v>
      </c>
      <c r="AC947" s="7" t="s">
        <v>1027</v>
      </c>
      <c r="AD947" s="7" t="s">
        <v>1231</v>
      </c>
      <c r="AE947" s="17" t="s">
        <v>1164</v>
      </c>
    </row>
    <row r="948" spans="1:31" s="7" customFormat="1" ht="12" customHeight="1" x14ac:dyDescent="0.45">
      <c r="A948" s="7">
        <v>946</v>
      </c>
      <c r="B948" s="7" t="s">
        <v>347</v>
      </c>
      <c r="C948" s="7" t="s">
        <v>1052</v>
      </c>
      <c r="D948" s="8" t="s">
        <v>1316</v>
      </c>
      <c r="E948" s="27">
        <v>3.5</v>
      </c>
      <c r="F948" s="27">
        <v>45.62</v>
      </c>
      <c r="G948" s="7" t="s">
        <v>361</v>
      </c>
      <c r="I948" s="7">
        <v>350</v>
      </c>
      <c r="J948" s="7">
        <v>350</v>
      </c>
      <c r="K948" s="16"/>
      <c r="L948" s="16"/>
      <c r="M948" s="27"/>
      <c r="N948" s="32"/>
      <c r="P948" s="16"/>
      <c r="Q948" s="16"/>
      <c r="R948" s="7">
        <v>-6.5</v>
      </c>
      <c r="S948" s="16"/>
      <c r="T948" s="47">
        <f t="shared" si="139"/>
        <v>-6.5</v>
      </c>
      <c r="U948" s="48"/>
      <c r="V948" s="15"/>
      <c r="W948" s="15"/>
      <c r="X948" s="15"/>
      <c r="Y948" s="15"/>
      <c r="Z948" s="56"/>
      <c r="AA948" s="7" t="s">
        <v>1499</v>
      </c>
      <c r="AB948" s="7">
        <v>1990</v>
      </c>
      <c r="AC948" s="7" t="s">
        <v>1027</v>
      </c>
      <c r="AD948" s="7" t="s">
        <v>1231</v>
      </c>
      <c r="AE948" s="17" t="s">
        <v>1164</v>
      </c>
    </row>
    <row r="949" spans="1:31" s="7" customFormat="1" ht="12" customHeight="1" x14ac:dyDescent="0.45">
      <c r="A949" s="7">
        <v>947</v>
      </c>
      <c r="B949" s="7" t="s">
        <v>354</v>
      </c>
      <c r="C949" s="7" t="s">
        <v>1052</v>
      </c>
      <c r="D949" s="8" t="s">
        <v>1317</v>
      </c>
      <c r="E949" s="27">
        <v>4</v>
      </c>
      <c r="F949" s="27">
        <v>47</v>
      </c>
      <c r="G949" s="7" t="s">
        <v>361</v>
      </c>
      <c r="I949" s="7">
        <v>340</v>
      </c>
      <c r="J949" s="7">
        <v>340</v>
      </c>
      <c r="K949" s="16"/>
      <c r="L949" s="16"/>
      <c r="M949" s="27"/>
      <c r="N949" s="32"/>
      <c r="P949" s="16"/>
      <c r="Q949" s="16"/>
      <c r="R949" s="7">
        <v>-4.4000000000000004</v>
      </c>
      <c r="S949" s="16"/>
      <c r="T949" s="47">
        <f t="shared" si="139"/>
        <v>-4.4000000000000004</v>
      </c>
      <c r="U949" s="48"/>
      <c r="V949" s="15"/>
      <c r="W949" s="15"/>
      <c r="X949" s="15"/>
      <c r="Y949" s="15"/>
      <c r="Z949" s="56"/>
      <c r="AA949" s="7" t="s">
        <v>1499</v>
      </c>
      <c r="AB949" s="7">
        <v>1990</v>
      </c>
      <c r="AC949" s="7" t="s">
        <v>1027</v>
      </c>
      <c r="AD949" s="7" t="s">
        <v>1231</v>
      </c>
      <c r="AE949" s="17" t="s">
        <v>1164</v>
      </c>
    </row>
    <row r="950" spans="1:31" s="7" customFormat="1" ht="12" customHeight="1" x14ac:dyDescent="0.45">
      <c r="A950" s="7">
        <v>948</v>
      </c>
      <c r="B950" s="22" t="s">
        <v>534</v>
      </c>
      <c r="C950" s="7" t="s">
        <v>1052</v>
      </c>
      <c r="D950" s="8"/>
      <c r="E950" s="27">
        <v>-6.52</v>
      </c>
      <c r="F950" s="27">
        <v>41.006469000000003</v>
      </c>
      <c r="G950" s="7" t="s">
        <v>1428</v>
      </c>
      <c r="H950" s="7" t="s">
        <v>1430</v>
      </c>
      <c r="I950" s="7">
        <v>300</v>
      </c>
      <c r="J950" s="7">
        <v>300</v>
      </c>
      <c r="K950" s="53">
        <v>5.57</v>
      </c>
      <c r="L950" s="53">
        <v>16.11</v>
      </c>
      <c r="M950" s="29"/>
      <c r="N950" s="34"/>
      <c r="P950" s="16"/>
      <c r="Q950" s="16"/>
      <c r="R950" s="7">
        <v>-0.9</v>
      </c>
      <c r="S950" s="16"/>
      <c r="T950" s="47">
        <f t="shared" ref="T950:T954" si="142">R950</f>
        <v>-0.9</v>
      </c>
      <c r="U950" s="48"/>
      <c r="V950" s="15"/>
      <c r="W950" s="15"/>
      <c r="Y950" s="15"/>
      <c r="Z950" s="56"/>
      <c r="AA950" s="7" t="s">
        <v>1498</v>
      </c>
      <c r="AB950" s="7">
        <v>2011</v>
      </c>
      <c r="AC950" s="7" t="s">
        <v>1025</v>
      </c>
      <c r="AD950" s="7" t="s">
        <v>1229</v>
      </c>
      <c r="AE950" s="17" t="s">
        <v>1230</v>
      </c>
    </row>
    <row r="951" spans="1:31" s="7" customFormat="1" ht="12" customHeight="1" x14ac:dyDescent="0.45">
      <c r="A951" s="7">
        <v>949</v>
      </c>
      <c r="B951" s="7">
        <v>112106</v>
      </c>
      <c r="C951" s="7" t="s">
        <v>1052</v>
      </c>
      <c r="D951" s="8"/>
      <c r="E951" s="27">
        <v>-5.6116549999999998</v>
      </c>
      <c r="F951" s="27">
        <v>39.819834</v>
      </c>
      <c r="G951" s="7" t="s">
        <v>1428</v>
      </c>
      <c r="H951" s="7" t="s">
        <v>1430</v>
      </c>
      <c r="I951" s="7">
        <v>300</v>
      </c>
      <c r="J951" s="7">
        <v>300</v>
      </c>
      <c r="K951" s="16"/>
      <c r="L951" s="16"/>
      <c r="M951" s="27"/>
      <c r="N951" s="32">
        <v>0.51229999999999998</v>
      </c>
      <c r="P951" s="16"/>
      <c r="Q951" s="16"/>
      <c r="R951" s="7">
        <v>-6.08</v>
      </c>
      <c r="S951" s="16"/>
      <c r="T951" s="47">
        <f t="shared" si="142"/>
        <v>-6.08</v>
      </c>
      <c r="U951" s="48"/>
      <c r="V951" s="15"/>
      <c r="W951" s="15"/>
      <c r="Z951" s="56"/>
      <c r="AA951" s="7" t="s">
        <v>1500</v>
      </c>
      <c r="AB951" s="7">
        <v>2013</v>
      </c>
      <c r="AC951" s="7" t="s">
        <v>1025</v>
      </c>
      <c r="AD951" s="7">
        <v>179</v>
      </c>
      <c r="AE951" s="17" t="s">
        <v>1234</v>
      </c>
    </row>
    <row r="952" spans="1:31" s="7" customFormat="1" ht="12" customHeight="1" x14ac:dyDescent="0.45">
      <c r="A952" s="7">
        <v>950</v>
      </c>
      <c r="B952" s="7">
        <v>106792</v>
      </c>
      <c r="C952" s="7" t="s">
        <v>1052</v>
      </c>
      <c r="D952" s="8"/>
      <c r="E952" s="27">
        <v>-5.6116549999999998</v>
      </c>
      <c r="F952" s="27">
        <v>39.819834</v>
      </c>
      <c r="G952" s="7" t="s">
        <v>1428</v>
      </c>
      <c r="H952" s="7" t="s">
        <v>1430</v>
      </c>
      <c r="I952" s="7">
        <v>300</v>
      </c>
      <c r="J952" s="7">
        <v>300</v>
      </c>
      <c r="K952" s="16"/>
      <c r="L952" s="16"/>
      <c r="M952" s="27"/>
      <c r="N952" s="32">
        <v>0.51219999999999999</v>
      </c>
      <c r="P952" s="16"/>
      <c r="Q952" s="16"/>
      <c r="R952" s="7">
        <v>-5.48</v>
      </c>
      <c r="S952" s="16"/>
      <c r="T952" s="47">
        <f t="shared" si="142"/>
        <v>-5.48</v>
      </c>
      <c r="U952" s="48"/>
      <c r="V952" s="15"/>
      <c r="W952" s="15"/>
      <c r="Z952" s="56"/>
      <c r="AA952" s="7" t="s">
        <v>1500</v>
      </c>
      <c r="AB952" s="7">
        <v>2013</v>
      </c>
      <c r="AC952" s="7" t="s">
        <v>1025</v>
      </c>
      <c r="AD952" s="7">
        <v>179</v>
      </c>
      <c r="AE952" s="17" t="s">
        <v>1234</v>
      </c>
    </row>
    <row r="953" spans="1:31" s="7" customFormat="1" ht="12" customHeight="1" x14ac:dyDescent="0.45">
      <c r="A953" s="7">
        <v>951</v>
      </c>
      <c r="B953" s="7">
        <v>106793</v>
      </c>
      <c r="C953" s="7" t="s">
        <v>1052</v>
      </c>
      <c r="D953" s="8"/>
      <c r="E953" s="27">
        <v>-5.6116549999999998</v>
      </c>
      <c r="F953" s="27">
        <v>39.819834</v>
      </c>
      <c r="G953" s="7" t="s">
        <v>1428</v>
      </c>
      <c r="H953" s="7" t="s">
        <v>1430</v>
      </c>
      <c r="I953" s="7">
        <v>300</v>
      </c>
      <c r="J953" s="7">
        <v>300</v>
      </c>
      <c r="K953" s="16"/>
      <c r="L953" s="16"/>
      <c r="M953" s="27"/>
      <c r="N953" s="32">
        <v>0.51229999999999998</v>
      </c>
      <c r="P953" s="16"/>
      <c r="Q953" s="16"/>
      <c r="R953" s="7">
        <v>-5.34</v>
      </c>
      <c r="S953" s="16"/>
      <c r="T953" s="47">
        <f t="shared" si="142"/>
        <v>-5.34</v>
      </c>
      <c r="U953" s="48"/>
      <c r="V953" s="15"/>
      <c r="W953" s="15"/>
      <c r="Z953" s="56"/>
      <c r="AA953" s="7" t="s">
        <v>1500</v>
      </c>
      <c r="AB953" s="7">
        <v>2013</v>
      </c>
      <c r="AC953" s="7" t="s">
        <v>1025</v>
      </c>
      <c r="AD953" s="7">
        <v>179</v>
      </c>
      <c r="AE953" s="17" t="s">
        <v>1234</v>
      </c>
    </row>
    <row r="954" spans="1:31" s="7" customFormat="1" ht="12" customHeight="1" x14ac:dyDescent="0.45">
      <c r="A954" s="7">
        <v>952</v>
      </c>
      <c r="B954" s="7">
        <v>111329</v>
      </c>
      <c r="C954" s="7" t="s">
        <v>1052</v>
      </c>
      <c r="D954" s="8"/>
      <c r="E954" s="27">
        <v>-5.6116549999999998</v>
      </c>
      <c r="F954" s="27">
        <v>39.819834</v>
      </c>
      <c r="G954" s="7" t="s">
        <v>1428</v>
      </c>
      <c r="H954" s="7" t="s">
        <v>1430</v>
      </c>
      <c r="I954" s="7">
        <v>300</v>
      </c>
      <c r="J954" s="7">
        <v>300</v>
      </c>
      <c r="K954" s="16"/>
      <c r="L954" s="16"/>
      <c r="M954" s="27"/>
      <c r="N954" s="32">
        <v>0.51229999999999998</v>
      </c>
      <c r="P954" s="16"/>
      <c r="Q954" s="16"/>
      <c r="R954" s="7">
        <v>-6.18</v>
      </c>
      <c r="S954" s="16"/>
      <c r="T954" s="47">
        <f t="shared" si="142"/>
        <v>-6.18</v>
      </c>
      <c r="U954" s="48"/>
      <c r="V954" s="15"/>
      <c r="W954" s="15"/>
      <c r="Z954" s="56"/>
      <c r="AA954" s="7" t="s">
        <v>1500</v>
      </c>
      <c r="AB954" s="7">
        <v>2013</v>
      </c>
      <c r="AC954" s="7" t="s">
        <v>1025</v>
      </c>
      <c r="AD954" s="7">
        <v>179</v>
      </c>
      <c r="AE954" s="17" t="s">
        <v>1234</v>
      </c>
    </row>
    <row r="955" spans="1:31" s="7" customFormat="1" ht="12" customHeight="1" x14ac:dyDescent="0.45">
      <c r="A955" s="7">
        <v>953</v>
      </c>
      <c r="B955" s="7" t="s">
        <v>893</v>
      </c>
      <c r="C955" s="7" t="s">
        <v>1052</v>
      </c>
      <c r="E955" s="27">
        <v>13.6161804199218</v>
      </c>
      <c r="F955" s="27">
        <v>50.716323852538999</v>
      </c>
      <c r="G955" s="7" t="s">
        <v>894</v>
      </c>
      <c r="I955" s="7">
        <v>320</v>
      </c>
      <c r="J955" s="7">
        <v>320</v>
      </c>
      <c r="K955" s="16"/>
      <c r="L955" s="16"/>
      <c r="M955" s="27"/>
      <c r="N955" s="32">
        <v>0.51231800000000005</v>
      </c>
      <c r="P955" s="16"/>
      <c r="Q955" s="16"/>
      <c r="R955" s="7">
        <v>-4.4000000000000004</v>
      </c>
      <c r="S955" s="16"/>
      <c r="T955" s="47">
        <f t="shared" ref="T955:T969" si="143">R955</f>
        <v>-4.4000000000000004</v>
      </c>
      <c r="U955" s="48"/>
      <c r="V955" s="15"/>
      <c r="W955" s="15"/>
      <c r="X955" s="15"/>
      <c r="Y955" s="15"/>
      <c r="Z955" s="56"/>
      <c r="AA955" s="7" t="s">
        <v>1503</v>
      </c>
      <c r="AB955" s="7">
        <v>2014</v>
      </c>
      <c r="AC955" s="7" t="s">
        <v>1042</v>
      </c>
      <c r="AD955" s="7">
        <v>131</v>
      </c>
      <c r="AE955" s="17" t="s">
        <v>1128</v>
      </c>
    </row>
    <row r="956" spans="1:31" s="7" customFormat="1" ht="12" customHeight="1" x14ac:dyDescent="0.45">
      <c r="A956" s="7">
        <v>954</v>
      </c>
      <c r="B956" s="7" t="s">
        <v>895</v>
      </c>
      <c r="C956" s="7" t="s">
        <v>1052</v>
      </c>
      <c r="E956" s="27">
        <v>13.6203002929687</v>
      </c>
      <c r="F956" s="27">
        <v>50.690231323242102</v>
      </c>
      <c r="G956" s="7" t="s">
        <v>894</v>
      </c>
      <c r="I956" s="7">
        <v>320</v>
      </c>
      <c r="J956" s="7">
        <v>320</v>
      </c>
      <c r="K956" s="16"/>
      <c r="L956" s="16"/>
      <c r="M956" s="27"/>
      <c r="N956" s="32">
        <v>0.51246400000000003</v>
      </c>
      <c r="P956" s="16"/>
      <c r="Q956" s="16"/>
      <c r="R956" s="7">
        <v>-2.8</v>
      </c>
      <c r="S956" s="16"/>
      <c r="T956" s="47">
        <f t="shared" si="143"/>
        <v>-2.8</v>
      </c>
      <c r="U956" s="48"/>
      <c r="V956" s="15"/>
      <c r="W956" s="15"/>
      <c r="X956" s="15"/>
      <c r="Y956" s="15"/>
      <c r="Z956" s="56"/>
      <c r="AA956" s="7" t="s">
        <v>1503</v>
      </c>
      <c r="AB956" s="7">
        <v>2014</v>
      </c>
      <c r="AC956" s="7" t="s">
        <v>1042</v>
      </c>
      <c r="AD956" s="7">
        <v>131</v>
      </c>
      <c r="AE956" s="17" t="s">
        <v>1128</v>
      </c>
    </row>
    <row r="957" spans="1:31" s="7" customFormat="1" ht="12" customHeight="1" x14ac:dyDescent="0.45">
      <c r="A957" s="7">
        <v>955</v>
      </c>
      <c r="B957" s="7" t="s">
        <v>896</v>
      </c>
      <c r="C957" s="7" t="s">
        <v>1052</v>
      </c>
      <c r="E957" s="27">
        <v>13.6738586425781</v>
      </c>
      <c r="F957" s="27">
        <v>50.732803344726499</v>
      </c>
      <c r="G957" s="7" t="s">
        <v>894</v>
      </c>
      <c r="I957" s="7">
        <v>320</v>
      </c>
      <c r="J957" s="7">
        <v>320</v>
      </c>
      <c r="K957" s="16"/>
      <c r="L957" s="16"/>
      <c r="M957" s="27"/>
      <c r="N957" s="32">
        <v>0.51253000000000004</v>
      </c>
      <c r="P957" s="16"/>
      <c r="Q957" s="16"/>
      <c r="R957" s="7">
        <v>-2.7</v>
      </c>
      <c r="S957" s="16"/>
      <c r="T957" s="47">
        <f t="shared" si="143"/>
        <v>-2.7</v>
      </c>
      <c r="U957" s="48"/>
      <c r="V957" s="15"/>
      <c r="W957" s="15"/>
      <c r="X957" s="15"/>
      <c r="Y957" s="15"/>
      <c r="Z957" s="56"/>
      <c r="AA957" s="7" t="s">
        <v>1503</v>
      </c>
      <c r="AB957" s="7">
        <v>2014</v>
      </c>
      <c r="AC957" s="7" t="s">
        <v>1042</v>
      </c>
      <c r="AD957" s="7">
        <v>131</v>
      </c>
      <c r="AE957" s="17" t="s">
        <v>1128</v>
      </c>
    </row>
    <row r="958" spans="1:31" s="7" customFormat="1" ht="12" customHeight="1" x14ac:dyDescent="0.45">
      <c r="A958" s="7">
        <v>956</v>
      </c>
      <c r="B958" s="7" t="s">
        <v>897</v>
      </c>
      <c r="C958" s="7" t="s">
        <v>1052</v>
      </c>
      <c r="E958" s="27">
        <v>13.4197998046875</v>
      </c>
      <c r="F958" s="27">
        <v>50.592727661132798</v>
      </c>
      <c r="G958" s="7" t="s">
        <v>894</v>
      </c>
      <c r="I958" s="7">
        <v>300</v>
      </c>
      <c r="J958" s="7">
        <v>300</v>
      </c>
      <c r="K958" s="16"/>
      <c r="L958" s="16"/>
      <c r="M958" s="27"/>
      <c r="N958" s="32">
        <v>0.51237900000000003</v>
      </c>
      <c r="P958" s="16"/>
      <c r="Q958" s="16"/>
      <c r="R958" s="7">
        <v>-4.5999999999999996</v>
      </c>
      <c r="S958" s="16"/>
      <c r="T958" s="47">
        <f t="shared" si="143"/>
        <v>-4.5999999999999996</v>
      </c>
      <c r="U958" s="48"/>
      <c r="V958" s="15"/>
      <c r="W958" s="15"/>
      <c r="X958" s="15"/>
      <c r="Y958" s="15"/>
      <c r="Z958" s="56"/>
      <c r="AA958" s="7" t="s">
        <v>1503</v>
      </c>
      <c r="AB958" s="7">
        <v>2014</v>
      </c>
      <c r="AC958" s="7" t="s">
        <v>1042</v>
      </c>
      <c r="AD958" s="7">
        <v>131</v>
      </c>
      <c r="AE958" s="17" t="s">
        <v>1128</v>
      </c>
    </row>
    <row r="959" spans="1:31" s="7" customFormat="1" ht="12" customHeight="1" x14ac:dyDescent="0.45">
      <c r="A959" s="7">
        <v>957</v>
      </c>
      <c r="B959" s="7" t="s">
        <v>898</v>
      </c>
      <c r="C959" s="7" t="s">
        <v>1052</v>
      </c>
      <c r="E959" s="27">
        <v>12.4859619140625</v>
      </c>
      <c r="F959" s="27">
        <v>50.440292358398402</v>
      </c>
      <c r="G959" s="7" t="s">
        <v>894</v>
      </c>
      <c r="I959" s="7">
        <v>300</v>
      </c>
      <c r="J959" s="7">
        <v>300</v>
      </c>
      <c r="K959" s="16"/>
      <c r="L959" s="16"/>
      <c r="M959" s="27"/>
      <c r="N959" s="32">
        <v>0.51233099999999998</v>
      </c>
      <c r="P959" s="16"/>
      <c r="Q959" s="16"/>
      <c r="R959" s="7">
        <v>-3.8</v>
      </c>
      <c r="S959" s="16"/>
      <c r="T959" s="47">
        <f t="shared" si="143"/>
        <v>-3.8</v>
      </c>
      <c r="U959" s="48"/>
      <c r="V959" s="15"/>
      <c r="W959" s="15"/>
      <c r="X959" s="15"/>
      <c r="Y959" s="15"/>
      <c r="Z959" s="56"/>
      <c r="AA959" s="7" t="s">
        <v>1503</v>
      </c>
      <c r="AB959" s="7">
        <v>2014</v>
      </c>
      <c r="AC959" s="7" t="s">
        <v>1042</v>
      </c>
      <c r="AD959" s="7">
        <v>131</v>
      </c>
      <c r="AE959" s="17" t="s">
        <v>1128</v>
      </c>
    </row>
    <row r="960" spans="1:31" s="7" customFormat="1" ht="12" customHeight="1" x14ac:dyDescent="0.45">
      <c r="A960" s="7">
        <v>958</v>
      </c>
      <c r="B960" s="7" t="s">
        <v>899</v>
      </c>
      <c r="C960" s="7" t="s">
        <v>1052</v>
      </c>
      <c r="E960" s="27">
        <v>12.4488830566406</v>
      </c>
      <c r="F960" s="27">
        <v>50.573501586913999</v>
      </c>
      <c r="G960" s="7" t="s">
        <v>900</v>
      </c>
      <c r="I960" s="7">
        <v>325</v>
      </c>
      <c r="J960" s="7">
        <v>325</v>
      </c>
      <c r="K960" s="16"/>
      <c r="L960" s="16"/>
      <c r="M960" s="27"/>
      <c r="N960" s="32">
        <v>0.51227500000000004</v>
      </c>
      <c r="P960" s="16"/>
      <c r="Q960" s="16"/>
      <c r="R960" s="7">
        <v>-3.9</v>
      </c>
      <c r="S960" s="16"/>
      <c r="T960" s="47">
        <f t="shared" si="143"/>
        <v>-3.9</v>
      </c>
      <c r="U960" s="48"/>
      <c r="V960" s="15"/>
      <c r="W960" s="15"/>
      <c r="X960" s="15"/>
      <c r="Y960" s="15"/>
      <c r="Z960" s="56"/>
      <c r="AA960" s="7" t="s">
        <v>1503</v>
      </c>
      <c r="AB960" s="7">
        <v>2014</v>
      </c>
      <c r="AC960" s="7" t="s">
        <v>1042</v>
      </c>
      <c r="AD960" s="7">
        <v>131</v>
      </c>
      <c r="AE960" s="17" t="s">
        <v>1128</v>
      </c>
    </row>
    <row r="961" spans="1:31" s="7" customFormat="1" ht="12" customHeight="1" x14ac:dyDescent="0.45">
      <c r="A961" s="7">
        <v>959</v>
      </c>
      <c r="B961" s="7" t="s">
        <v>901</v>
      </c>
      <c r="C961" s="7" t="s">
        <v>1052</v>
      </c>
      <c r="E961" s="27">
        <v>12.5230407714843</v>
      </c>
      <c r="F961" s="27">
        <v>50.624313354492102</v>
      </c>
      <c r="G961" s="7" t="s">
        <v>900</v>
      </c>
      <c r="I961" s="7">
        <v>325</v>
      </c>
      <c r="J961" s="7">
        <v>325</v>
      </c>
      <c r="K961" s="16"/>
      <c r="L961" s="16"/>
      <c r="M961" s="27"/>
      <c r="N961" s="32">
        <v>0.51222199999999996</v>
      </c>
      <c r="P961" s="16"/>
      <c r="Q961" s="16"/>
      <c r="R961" s="7">
        <v>-4.3</v>
      </c>
      <c r="S961" s="16"/>
      <c r="T961" s="47">
        <f t="shared" si="143"/>
        <v>-4.3</v>
      </c>
      <c r="U961" s="48"/>
      <c r="V961" s="15"/>
      <c r="W961" s="15"/>
      <c r="X961" s="15"/>
      <c r="Y961" s="15"/>
      <c r="Z961" s="56"/>
      <c r="AA961" s="7" t="s">
        <v>1503</v>
      </c>
      <c r="AB961" s="7">
        <v>2014</v>
      </c>
      <c r="AC961" s="7" t="s">
        <v>1042</v>
      </c>
      <c r="AD961" s="7">
        <v>131</v>
      </c>
      <c r="AE961" s="17" t="s">
        <v>1128</v>
      </c>
    </row>
    <row r="962" spans="1:31" s="7" customFormat="1" ht="12" customHeight="1" x14ac:dyDescent="0.45">
      <c r="A962" s="7">
        <v>960</v>
      </c>
      <c r="B962" s="7" t="s">
        <v>902</v>
      </c>
      <c r="C962" s="7" t="s">
        <v>1052</v>
      </c>
      <c r="E962" s="27">
        <v>12.5230407714843</v>
      </c>
      <c r="F962" s="27">
        <v>50.624313354492102</v>
      </c>
      <c r="G962" s="7" t="s">
        <v>900</v>
      </c>
      <c r="I962" s="7">
        <v>325</v>
      </c>
      <c r="J962" s="7">
        <v>325</v>
      </c>
      <c r="K962" s="16"/>
      <c r="L962" s="16"/>
      <c r="M962" s="27"/>
      <c r="N962" s="32">
        <v>0.51228200000000002</v>
      </c>
      <c r="P962" s="16"/>
      <c r="Q962" s="16"/>
      <c r="R962" s="7">
        <v>-2.9</v>
      </c>
      <c r="S962" s="16"/>
      <c r="T962" s="47">
        <f t="shared" si="143"/>
        <v>-2.9</v>
      </c>
      <c r="U962" s="48"/>
      <c r="V962" s="15"/>
      <c r="W962" s="15"/>
      <c r="X962" s="15"/>
      <c r="Y962" s="15"/>
      <c r="Z962" s="56"/>
      <c r="AA962" s="7" t="s">
        <v>1503</v>
      </c>
      <c r="AB962" s="7">
        <v>2014</v>
      </c>
      <c r="AC962" s="7" t="s">
        <v>1042</v>
      </c>
      <c r="AD962" s="7">
        <v>131</v>
      </c>
      <c r="AE962" s="17" t="s">
        <v>1128</v>
      </c>
    </row>
    <row r="963" spans="1:31" s="7" customFormat="1" ht="12" customHeight="1" x14ac:dyDescent="0.45">
      <c r="A963" s="7">
        <v>961</v>
      </c>
      <c r="B963" s="7" t="s">
        <v>903</v>
      </c>
      <c r="C963" s="7" t="s">
        <v>1052</v>
      </c>
      <c r="E963" s="27">
        <v>13.4458923339843</v>
      </c>
      <c r="F963" s="27">
        <v>50.908584594726499</v>
      </c>
      <c r="G963" s="7" t="s">
        <v>900</v>
      </c>
      <c r="I963" s="7">
        <v>325</v>
      </c>
      <c r="J963" s="7">
        <v>325</v>
      </c>
      <c r="K963" s="16"/>
      <c r="L963" s="16"/>
      <c r="M963" s="27"/>
      <c r="N963" s="32">
        <v>0.51227100000000003</v>
      </c>
      <c r="P963" s="16"/>
      <c r="Q963" s="16"/>
      <c r="R963" s="7">
        <v>-3.2</v>
      </c>
      <c r="S963" s="16"/>
      <c r="T963" s="47">
        <f t="shared" si="143"/>
        <v>-3.2</v>
      </c>
      <c r="U963" s="48"/>
      <c r="V963" s="15"/>
      <c r="W963" s="15"/>
      <c r="X963" s="15"/>
      <c r="Y963" s="15"/>
      <c r="Z963" s="56"/>
      <c r="AA963" s="7" t="s">
        <v>1503</v>
      </c>
      <c r="AB963" s="7">
        <v>2014</v>
      </c>
      <c r="AC963" s="7" t="s">
        <v>1042</v>
      </c>
      <c r="AD963" s="7">
        <v>131</v>
      </c>
      <c r="AE963" s="17" t="s">
        <v>1128</v>
      </c>
    </row>
    <row r="964" spans="1:31" s="7" customFormat="1" ht="12" customHeight="1" x14ac:dyDescent="0.45">
      <c r="A964" s="7">
        <v>962</v>
      </c>
      <c r="B964" s="7" t="s">
        <v>904</v>
      </c>
      <c r="C964" s="7" t="s">
        <v>1052</v>
      </c>
      <c r="E964" s="27">
        <v>13.4747314453125</v>
      </c>
      <c r="F964" s="27">
        <v>50.900344848632798</v>
      </c>
      <c r="G964" s="7" t="s">
        <v>900</v>
      </c>
      <c r="I964" s="7">
        <v>325</v>
      </c>
      <c r="J964" s="7">
        <v>325</v>
      </c>
      <c r="K964" s="16"/>
      <c r="L964" s="16"/>
      <c r="M964" s="27"/>
      <c r="N964" s="32">
        <v>0.51236599999999999</v>
      </c>
      <c r="P964" s="16"/>
      <c r="Q964" s="16"/>
      <c r="R964" s="7">
        <v>-0.7</v>
      </c>
      <c r="S964" s="16"/>
      <c r="T964" s="47">
        <f t="shared" si="143"/>
        <v>-0.7</v>
      </c>
      <c r="U964" s="48"/>
      <c r="V964" s="15"/>
      <c r="W964" s="15"/>
      <c r="X964" s="15"/>
      <c r="Y964" s="15"/>
      <c r="Z964" s="56"/>
      <c r="AA964" s="7" t="s">
        <v>1503</v>
      </c>
      <c r="AB964" s="7">
        <v>2014</v>
      </c>
      <c r="AC964" s="7" t="s">
        <v>1042</v>
      </c>
      <c r="AD964" s="7">
        <v>131</v>
      </c>
      <c r="AE964" s="17" t="s">
        <v>1128</v>
      </c>
    </row>
    <row r="965" spans="1:31" s="7" customFormat="1" ht="12" customHeight="1" x14ac:dyDescent="0.45">
      <c r="A965" s="7">
        <v>963</v>
      </c>
      <c r="B965" s="7" t="s">
        <v>905</v>
      </c>
      <c r="C965" s="7" t="s">
        <v>1052</v>
      </c>
      <c r="E965" s="27">
        <v>13.4390258789062</v>
      </c>
      <c r="F965" s="27">
        <v>50.919570922851499</v>
      </c>
      <c r="G965" s="7" t="s">
        <v>900</v>
      </c>
      <c r="I965" s="7">
        <v>325</v>
      </c>
      <c r="J965" s="7">
        <v>325</v>
      </c>
      <c r="K965" s="16"/>
      <c r="L965" s="16"/>
      <c r="M965" s="27"/>
      <c r="N965" s="32">
        <v>0.51192099999999996</v>
      </c>
      <c r="P965" s="16"/>
      <c r="Q965" s="16"/>
      <c r="R965" s="7">
        <v>-9.5</v>
      </c>
      <c r="S965" s="16"/>
      <c r="T965" s="47">
        <f t="shared" si="143"/>
        <v>-9.5</v>
      </c>
      <c r="U965" s="48"/>
      <c r="V965" s="15"/>
      <c r="W965" s="15"/>
      <c r="X965" s="15"/>
      <c r="Y965" s="15"/>
      <c r="Z965" s="56"/>
      <c r="AA965" s="7" t="s">
        <v>1503</v>
      </c>
      <c r="AB965" s="7">
        <v>2014</v>
      </c>
      <c r="AC965" s="7" t="s">
        <v>1042</v>
      </c>
      <c r="AD965" s="7">
        <v>131</v>
      </c>
      <c r="AE965" s="17" t="s">
        <v>1128</v>
      </c>
    </row>
    <row r="966" spans="1:31" s="7" customFormat="1" ht="12" customHeight="1" x14ac:dyDescent="0.45">
      <c r="A966" s="7">
        <v>964</v>
      </c>
      <c r="B966" s="7" t="s">
        <v>906</v>
      </c>
      <c r="C966" s="7" t="s">
        <v>1052</v>
      </c>
      <c r="E966" s="27">
        <v>12.2923278808593</v>
      </c>
      <c r="F966" s="27">
        <v>50.475997924804602</v>
      </c>
      <c r="G966" s="7" t="s">
        <v>907</v>
      </c>
      <c r="I966" s="7">
        <v>325</v>
      </c>
      <c r="J966" s="7">
        <v>325</v>
      </c>
      <c r="K966" s="16"/>
      <c r="L966" s="16"/>
      <c r="M966" s="27"/>
      <c r="N966" s="32">
        <v>0.512382</v>
      </c>
      <c r="P966" s="16"/>
      <c r="Q966" s="16"/>
      <c r="R966" s="7">
        <v>-1.5</v>
      </c>
      <c r="S966" s="16"/>
      <c r="T966" s="47">
        <f t="shared" si="143"/>
        <v>-1.5</v>
      </c>
      <c r="U966" s="48"/>
      <c r="V966" s="15"/>
      <c r="W966" s="15"/>
      <c r="X966" s="15"/>
      <c r="Y966" s="15"/>
      <c r="Z966" s="56"/>
      <c r="AA966" s="7" t="s">
        <v>1503</v>
      </c>
      <c r="AB966" s="7">
        <v>2014</v>
      </c>
      <c r="AC966" s="7" t="s">
        <v>1042</v>
      </c>
      <c r="AD966" s="7">
        <v>131</v>
      </c>
      <c r="AE966" s="17" t="s">
        <v>1128</v>
      </c>
    </row>
    <row r="967" spans="1:31" s="7" customFormat="1" ht="12" customHeight="1" x14ac:dyDescent="0.45">
      <c r="A967" s="7">
        <v>965</v>
      </c>
      <c r="B967" s="7" t="s">
        <v>908</v>
      </c>
      <c r="C967" s="7" t="s">
        <v>1052</v>
      </c>
      <c r="E967" s="27">
        <v>12.2923278808593</v>
      </c>
      <c r="F967" s="27">
        <v>50.475997924804602</v>
      </c>
      <c r="G967" s="7" t="s">
        <v>907</v>
      </c>
      <c r="I967" s="7">
        <v>325</v>
      </c>
      <c r="J967" s="7">
        <v>325</v>
      </c>
      <c r="K967" s="16"/>
      <c r="L967" s="16"/>
      <c r="M967" s="27"/>
      <c r="N967" s="32">
        <v>0.51231000000000004</v>
      </c>
      <c r="P967" s="16"/>
      <c r="Q967" s="16"/>
      <c r="R967" s="7">
        <v>-2.2000000000000002</v>
      </c>
      <c r="S967" s="16"/>
      <c r="T967" s="47">
        <f t="shared" si="143"/>
        <v>-2.2000000000000002</v>
      </c>
      <c r="U967" s="48"/>
      <c r="V967" s="15"/>
      <c r="W967" s="15"/>
      <c r="X967" s="15"/>
      <c r="Y967" s="15"/>
      <c r="Z967" s="56"/>
      <c r="AA967" s="7" t="s">
        <v>1503</v>
      </c>
      <c r="AB967" s="7">
        <v>2014</v>
      </c>
      <c r="AC967" s="7" t="s">
        <v>1042</v>
      </c>
      <c r="AD967" s="7">
        <v>131</v>
      </c>
      <c r="AE967" s="17" t="s">
        <v>1128</v>
      </c>
    </row>
    <row r="968" spans="1:31" s="7" customFormat="1" ht="12" customHeight="1" x14ac:dyDescent="0.45">
      <c r="A968" s="7">
        <v>966</v>
      </c>
      <c r="B968" s="7" t="s">
        <v>909</v>
      </c>
      <c r="C968" s="7" t="s">
        <v>1052</v>
      </c>
      <c r="E968" s="27">
        <v>12.2923278808593</v>
      </c>
      <c r="F968" s="27">
        <v>50.475997924804602</v>
      </c>
      <c r="G968" s="7" t="s">
        <v>907</v>
      </c>
      <c r="I968" s="7">
        <v>325</v>
      </c>
      <c r="J968" s="7">
        <v>325</v>
      </c>
      <c r="K968" s="16"/>
      <c r="L968" s="16"/>
      <c r="M968" s="27"/>
      <c r="N968" s="32">
        <v>0.511849</v>
      </c>
      <c r="P968" s="16"/>
      <c r="Q968" s="16"/>
      <c r="R968" s="7">
        <v>-11.7</v>
      </c>
      <c r="S968" s="16"/>
      <c r="T968" s="47">
        <f t="shared" si="143"/>
        <v>-11.7</v>
      </c>
      <c r="U968" s="48"/>
      <c r="V968" s="15"/>
      <c r="W968" s="15"/>
      <c r="X968" s="15"/>
      <c r="Y968" s="15"/>
      <c r="Z968" s="56"/>
      <c r="AA968" s="7" t="s">
        <v>1503</v>
      </c>
      <c r="AB968" s="7">
        <v>2014</v>
      </c>
      <c r="AC968" s="7" t="s">
        <v>1042</v>
      </c>
      <c r="AD968" s="7">
        <v>131</v>
      </c>
      <c r="AE968" s="17" t="s">
        <v>1128</v>
      </c>
    </row>
    <row r="969" spans="1:31" s="7" customFormat="1" ht="12" customHeight="1" x14ac:dyDescent="0.45">
      <c r="A969" s="7">
        <v>967</v>
      </c>
      <c r="B969" s="7" t="s">
        <v>910</v>
      </c>
      <c r="C969" s="7" t="s">
        <v>1052</v>
      </c>
      <c r="E969" s="27">
        <v>12.7935791015625</v>
      </c>
      <c r="F969" s="27">
        <v>50.526809692382798</v>
      </c>
      <c r="G969" s="7" t="s">
        <v>907</v>
      </c>
      <c r="I969" s="7">
        <v>325</v>
      </c>
      <c r="J969" s="7">
        <v>325</v>
      </c>
      <c r="K969" s="16"/>
      <c r="L969" s="16"/>
      <c r="M969" s="27"/>
      <c r="N969" s="32">
        <v>0.51229400000000003</v>
      </c>
      <c r="P969" s="16"/>
      <c r="Q969" s="16"/>
      <c r="R969" s="7">
        <v>-4</v>
      </c>
      <c r="S969" s="16"/>
      <c r="T969" s="47">
        <f t="shared" si="143"/>
        <v>-4</v>
      </c>
      <c r="U969" s="48"/>
      <c r="V969" s="15"/>
      <c r="W969" s="15"/>
      <c r="X969" s="15"/>
      <c r="Y969" s="15"/>
      <c r="Z969" s="56"/>
      <c r="AA969" s="7" t="s">
        <v>1503</v>
      </c>
      <c r="AB969" s="7">
        <v>2014</v>
      </c>
      <c r="AC969" s="7" t="s">
        <v>1042</v>
      </c>
      <c r="AD969" s="7">
        <v>131</v>
      </c>
      <c r="AE969" s="17" t="s">
        <v>1128</v>
      </c>
    </row>
    <row r="970" spans="1:31" s="7" customFormat="1" ht="12" customHeight="1" x14ac:dyDescent="0.45">
      <c r="A970" s="7">
        <v>968</v>
      </c>
      <c r="B970" s="7" t="s">
        <v>186</v>
      </c>
      <c r="C970" s="7" t="s">
        <v>1052</v>
      </c>
      <c r="D970" s="7" t="s">
        <v>1098</v>
      </c>
      <c r="E970" s="27">
        <v>4.1500000000000004</v>
      </c>
      <c r="F970" s="27">
        <v>45.43</v>
      </c>
      <c r="G970" s="7" t="s">
        <v>184</v>
      </c>
      <c r="H970" s="7" t="s">
        <v>1397</v>
      </c>
      <c r="I970" s="7">
        <v>362</v>
      </c>
      <c r="J970" s="7">
        <v>362</v>
      </c>
      <c r="K970" s="16">
        <v>8.86</v>
      </c>
      <c r="L970" s="16">
        <v>35.299999999999997</v>
      </c>
      <c r="M970" s="27">
        <v>0.15148644734</v>
      </c>
      <c r="N970" s="32">
        <v>0.51288100000000003</v>
      </c>
      <c r="P970" s="16">
        <f t="shared" ref="P970:P1001" si="144">(M970/0.1967)-1</f>
        <v>-0.2298604609049314</v>
      </c>
      <c r="Q970" s="16">
        <f t="shared" ref="Q970:Q1001" si="145">((N970/0.512638)-1)*10000</f>
        <v>4.7401870325658457</v>
      </c>
      <c r="R970" s="7">
        <v>8.5</v>
      </c>
      <c r="S970" s="16">
        <f t="shared" ref="S970:S1001" si="146">Q970-25.1*P970*0.001*J970</f>
        <v>6.8287451524402334</v>
      </c>
      <c r="T970" s="47">
        <f t="shared" ref="T970:T1001" si="147">S970</f>
        <v>6.8287451524402334</v>
      </c>
      <c r="U970" s="47">
        <f t="shared" ref="U970:U1001" si="148">W970</f>
        <v>0.55546937491125459</v>
      </c>
      <c r="V970" s="15">
        <f t="shared" ref="V970:V1001" si="149">(1/0.00654)*LN(1+(N970-0.51315)/(M970-0.2137))</f>
        <v>0.65970885249667044</v>
      </c>
      <c r="W970" s="15">
        <f t="shared" ref="W970:W1001" si="150">V970-(V970-J970/1000)*(-0.4-P970)/(-0.4-0.08592)</f>
        <v>0.55546937491125459</v>
      </c>
      <c r="X970" s="15"/>
      <c r="Y970" s="15"/>
      <c r="Z970" s="56">
        <f t="shared" ref="Z970:Z1001" si="151">U970*1000-J970</f>
        <v>193.46937491125459</v>
      </c>
      <c r="AA970" s="7" t="s">
        <v>1447</v>
      </c>
      <c r="AB970" s="7">
        <v>1997</v>
      </c>
      <c r="AC970" s="7" t="s">
        <v>1448</v>
      </c>
      <c r="AD970" s="7" t="s">
        <v>1129</v>
      </c>
      <c r="AE970" s="17" t="s">
        <v>1130</v>
      </c>
    </row>
    <row r="971" spans="1:31" s="7" customFormat="1" ht="12" customHeight="1" x14ac:dyDescent="0.45">
      <c r="A971" s="7">
        <v>969</v>
      </c>
      <c r="B971" s="7" t="s">
        <v>183</v>
      </c>
      <c r="C971" s="7" t="s">
        <v>1052</v>
      </c>
      <c r="D971" s="7" t="s">
        <v>1098</v>
      </c>
      <c r="E971" s="27">
        <v>4.1500000000000004</v>
      </c>
      <c r="F971" s="27">
        <v>45.43</v>
      </c>
      <c r="G971" s="7" t="s">
        <v>184</v>
      </c>
      <c r="H971" s="7" t="s">
        <v>1397</v>
      </c>
      <c r="I971" s="7">
        <v>362</v>
      </c>
      <c r="J971" s="7">
        <v>362</v>
      </c>
      <c r="K971" s="16">
        <v>9.4499999999999993</v>
      </c>
      <c r="L971" s="16">
        <v>38.4</v>
      </c>
      <c r="M971" s="27">
        <v>0.14852833056</v>
      </c>
      <c r="N971" s="32">
        <v>0.512822</v>
      </c>
      <c r="P971" s="16">
        <f t="shared" si="144"/>
        <v>-0.24489918373157094</v>
      </c>
      <c r="Q971" s="16">
        <f t="shared" si="145"/>
        <v>3.5892774238344138</v>
      </c>
      <c r="R971" s="7">
        <v>9.5</v>
      </c>
      <c r="S971" s="16">
        <f t="shared" si="146"/>
        <v>5.8144803870562143</v>
      </c>
      <c r="T971" s="47">
        <f t="shared" si="147"/>
        <v>5.8144803870562143</v>
      </c>
      <c r="U971" s="47">
        <f t="shared" si="148"/>
        <v>0.63815060065664797</v>
      </c>
      <c r="V971" s="15">
        <f t="shared" si="149"/>
        <v>0.76762067277198398</v>
      </c>
      <c r="W971" s="15">
        <f t="shared" si="150"/>
        <v>0.63815060065664797</v>
      </c>
      <c r="X971" s="15"/>
      <c r="Y971" s="15"/>
      <c r="Z971" s="56">
        <f t="shared" si="151"/>
        <v>276.15060065664795</v>
      </c>
      <c r="AA971" s="7" t="s">
        <v>1447</v>
      </c>
      <c r="AB971" s="7">
        <v>1997</v>
      </c>
      <c r="AC971" s="7" t="s">
        <v>1448</v>
      </c>
      <c r="AD971" s="7" t="s">
        <v>1129</v>
      </c>
      <c r="AE971" s="17" t="s">
        <v>1130</v>
      </c>
    </row>
    <row r="972" spans="1:31" s="7" customFormat="1" ht="12" customHeight="1" x14ac:dyDescent="0.45">
      <c r="A972" s="7">
        <v>970</v>
      </c>
      <c r="B972" s="7" t="s">
        <v>185</v>
      </c>
      <c r="C972" s="7" t="s">
        <v>1052</v>
      </c>
      <c r="D972" s="7" t="s">
        <v>1098</v>
      </c>
      <c r="E972" s="27">
        <v>4.1500000000000004</v>
      </c>
      <c r="F972" s="27">
        <v>45.43</v>
      </c>
      <c r="G972" s="7" t="s">
        <v>184</v>
      </c>
      <c r="H972" s="7" t="s">
        <v>1397</v>
      </c>
      <c r="I972" s="7">
        <v>362</v>
      </c>
      <c r="J972" s="7">
        <v>362</v>
      </c>
      <c r="K972" s="16">
        <v>8.06</v>
      </c>
      <c r="L972" s="16">
        <v>32.6</v>
      </c>
      <c r="M972" s="27">
        <v>0.14921962774200001</v>
      </c>
      <c r="N972" s="32">
        <v>0.51282000000000005</v>
      </c>
      <c r="P972" s="16">
        <f t="shared" si="144"/>
        <v>-0.24138470898830711</v>
      </c>
      <c r="Q972" s="16">
        <f t="shared" si="145"/>
        <v>3.5502635387940629</v>
      </c>
      <c r="R972" s="7">
        <v>10.5</v>
      </c>
      <c r="S972" s="16">
        <f t="shared" si="146"/>
        <v>5.7435332816036189</v>
      </c>
      <c r="T972" s="47">
        <f t="shared" si="147"/>
        <v>5.7435332816036189</v>
      </c>
      <c r="U972" s="47">
        <f t="shared" si="148"/>
        <v>0.64392455063105469</v>
      </c>
      <c r="V972" s="15">
        <f t="shared" si="149"/>
        <v>0.78054814147368767</v>
      </c>
      <c r="W972" s="15">
        <f t="shared" si="150"/>
        <v>0.64392455063105469</v>
      </c>
      <c r="X972" s="15"/>
      <c r="Y972" s="15"/>
      <c r="Z972" s="56">
        <f t="shared" si="151"/>
        <v>281.92455063105467</v>
      </c>
      <c r="AA972" s="7" t="s">
        <v>1447</v>
      </c>
      <c r="AB972" s="7">
        <v>1997</v>
      </c>
      <c r="AC972" s="7" t="s">
        <v>1448</v>
      </c>
      <c r="AD972" s="7" t="s">
        <v>1129</v>
      </c>
      <c r="AE972" s="17" t="s">
        <v>1130</v>
      </c>
    </row>
    <row r="973" spans="1:31" s="7" customFormat="1" ht="12" customHeight="1" x14ac:dyDescent="0.45">
      <c r="A973" s="7">
        <v>971</v>
      </c>
      <c r="B973" s="7" t="s">
        <v>188</v>
      </c>
      <c r="C973" s="7" t="s">
        <v>1052</v>
      </c>
      <c r="D973" s="7" t="s">
        <v>1098</v>
      </c>
      <c r="E973" s="27">
        <v>4.1500000000000004</v>
      </c>
      <c r="F973" s="27">
        <v>45.43</v>
      </c>
      <c r="G973" s="7" t="s">
        <v>184</v>
      </c>
      <c r="H973" s="7" t="s">
        <v>1397</v>
      </c>
      <c r="I973" s="7">
        <v>362</v>
      </c>
      <c r="J973" s="7">
        <v>362</v>
      </c>
      <c r="K973" s="16">
        <v>8.31</v>
      </c>
      <c r="L973" s="16">
        <v>33.299999999999997</v>
      </c>
      <c r="M973" s="27">
        <v>0.15061373659499999</v>
      </c>
      <c r="N973" s="32">
        <v>0.51281299999999996</v>
      </c>
      <c r="P973" s="16">
        <f t="shared" si="144"/>
        <v>-0.23429722117437735</v>
      </c>
      <c r="Q973" s="16">
        <f t="shared" si="145"/>
        <v>3.4137149411450629</v>
      </c>
      <c r="R973" s="7">
        <v>11.5</v>
      </c>
      <c r="S973" s="16">
        <f t="shared" si="146"/>
        <v>5.5425863521796899</v>
      </c>
      <c r="T973" s="47">
        <f t="shared" si="147"/>
        <v>5.5425863521796899</v>
      </c>
      <c r="U973" s="47">
        <f t="shared" si="148"/>
        <v>0.66027882623905831</v>
      </c>
      <c r="V973" s="15">
        <f t="shared" si="149"/>
        <v>0.81462914566095423</v>
      </c>
      <c r="W973" s="15">
        <f t="shared" si="150"/>
        <v>0.66027882623905831</v>
      </c>
      <c r="X973" s="15"/>
      <c r="Y973" s="15"/>
      <c r="Z973" s="56">
        <f t="shared" si="151"/>
        <v>298.27882623905828</v>
      </c>
      <c r="AA973" s="7" t="s">
        <v>1447</v>
      </c>
      <c r="AB973" s="7">
        <v>1997</v>
      </c>
      <c r="AC973" s="7" t="s">
        <v>1448</v>
      </c>
      <c r="AD973" s="7" t="s">
        <v>1129</v>
      </c>
      <c r="AE973" s="17" t="s">
        <v>1130</v>
      </c>
    </row>
    <row r="974" spans="1:31" s="7" customFormat="1" ht="12" customHeight="1" x14ac:dyDescent="0.45">
      <c r="A974" s="7">
        <v>972</v>
      </c>
      <c r="B974" s="7" t="s">
        <v>187</v>
      </c>
      <c r="C974" s="7" t="s">
        <v>1052</v>
      </c>
      <c r="D974" s="7" t="s">
        <v>1098</v>
      </c>
      <c r="E974" s="27">
        <v>4.1500000000000004</v>
      </c>
      <c r="F974" s="27">
        <v>45.43</v>
      </c>
      <c r="G974" s="7" t="s">
        <v>184</v>
      </c>
      <c r="H974" s="7" t="s">
        <v>1397</v>
      </c>
      <c r="I974" s="7">
        <v>362</v>
      </c>
      <c r="J974" s="7">
        <v>362</v>
      </c>
      <c r="K974" s="16">
        <v>8.4700000000000006</v>
      </c>
      <c r="L974" s="16">
        <v>35.799999999999997</v>
      </c>
      <c r="M974" s="27">
        <v>0.142791357624</v>
      </c>
      <c r="N974" s="32">
        <v>0.51275199999999999</v>
      </c>
      <c r="P974" s="16">
        <f t="shared" si="144"/>
        <v>-0.27406528915099138</v>
      </c>
      <c r="Q974" s="16">
        <f t="shared" si="145"/>
        <v>2.2237914473755005</v>
      </c>
      <c r="R974" s="7">
        <v>12.5</v>
      </c>
      <c r="S974" s="16">
        <f t="shared" si="146"/>
        <v>4.7140034776592383</v>
      </c>
      <c r="T974" s="47">
        <f t="shared" si="147"/>
        <v>4.7140034776592383</v>
      </c>
      <c r="U974" s="47">
        <f t="shared" si="148"/>
        <v>0.72784917441646291</v>
      </c>
      <c r="V974" s="15">
        <f t="shared" si="149"/>
        <v>0.85583526546798083</v>
      </c>
      <c r="W974" s="15">
        <f t="shared" si="150"/>
        <v>0.72784917441646291</v>
      </c>
      <c r="X974" s="15"/>
      <c r="Y974" s="15"/>
      <c r="Z974" s="56">
        <f t="shared" si="151"/>
        <v>365.84917441646292</v>
      </c>
      <c r="AA974" s="7" t="s">
        <v>1447</v>
      </c>
      <c r="AB974" s="7">
        <v>1997</v>
      </c>
      <c r="AC974" s="7" t="s">
        <v>1448</v>
      </c>
      <c r="AD974" s="7" t="s">
        <v>1129</v>
      </c>
      <c r="AE974" s="17" t="s">
        <v>1130</v>
      </c>
    </row>
    <row r="975" spans="1:31" s="7" customFormat="1" ht="12" customHeight="1" x14ac:dyDescent="0.45">
      <c r="A975" s="7">
        <v>973</v>
      </c>
      <c r="B975" s="7" t="s">
        <v>1053</v>
      </c>
      <c r="C975" s="7" t="s">
        <v>1052</v>
      </c>
      <c r="D975" s="7" t="s">
        <v>1284</v>
      </c>
      <c r="E975" s="27">
        <v>3.3</v>
      </c>
      <c r="F975" s="27">
        <v>44</v>
      </c>
      <c r="G975" s="7" t="s">
        <v>1101</v>
      </c>
      <c r="H975" s="7" t="s">
        <v>1100</v>
      </c>
      <c r="I975" s="7">
        <v>480</v>
      </c>
      <c r="J975" s="7">
        <v>400</v>
      </c>
      <c r="K975" s="16">
        <v>7.43</v>
      </c>
      <c r="L975" s="16">
        <v>37.4</v>
      </c>
      <c r="M975" s="27">
        <v>0.119897559677</v>
      </c>
      <c r="N975" s="32">
        <v>0.51266999999999996</v>
      </c>
      <c r="P975" s="16">
        <f t="shared" si="144"/>
        <v>-0.39045470423487549</v>
      </c>
      <c r="Q975" s="16">
        <f t="shared" si="145"/>
        <v>0.62422216066559955</v>
      </c>
      <c r="R975" s="7">
        <v>22.5</v>
      </c>
      <c r="S975" s="16">
        <f t="shared" si="146"/>
        <v>4.5443873911837498</v>
      </c>
      <c r="T975" s="47">
        <f t="shared" si="147"/>
        <v>4.5443873911837498</v>
      </c>
      <c r="U975" s="47">
        <f t="shared" si="148"/>
        <v>0.77296852756740453</v>
      </c>
      <c r="V975" s="15">
        <f t="shared" si="149"/>
        <v>0.78044183560636071</v>
      </c>
      <c r="W975" s="15">
        <f t="shared" si="150"/>
        <v>0.77296852756740453</v>
      </c>
      <c r="X975" s="15"/>
      <c r="Y975" s="15"/>
      <c r="Z975" s="56">
        <f t="shared" si="151"/>
        <v>372.96852756740452</v>
      </c>
      <c r="AA975" s="7" t="s">
        <v>1504</v>
      </c>
      <c r="AB975" s="7">
        <v>1993</v>
      </c>
      <c r="AC975" s="7" t="s">
        <v>1025</v>
      </c>
      <c r="AD975" s="7" t="s">
        <v>1131</v>
      </c>
      <c r="AE975" s="17" t="s">
        <v>1132</v>
      </c>
    </row>
    <row r="976" spans="1:31" s="7" customFormat="1" ht="12" customHeight="1" x14ac:dyDescent="0.45">
      <c r="A976" s="7">
        <v>974</v>
      </c>
      <c r="B976" s="7" t="s">
        <v>1054</v>
      </c>
      <c r="C976" s="7" t="s">
        <v>1052</v>
      </c>
      <c r="D976" s="7" t="s">
        <v>1284</v>
      </c>
      <c r="E976" s="27">
        <v>3.3</v>
      </c>
      <c r="F976" s="27">
        <v>44</v>
      </c>
      <c r="G976" s="7" t="s">
        <v>1101</v>
      </c>
      <c r="H976" s="7" t="s">
        <v>1100</v>
      </c>
      <c r="I976" s="7">
        <v>480</v>
      </c>
      <c r="J976" s="7">
        <v>400</v>
      </c>
      <c r="K976" s="16">
        <v>8.52</v>
      </c>
      <c r="L976" s="16">
        <v>41.1</v>
      </c>
      <c r="M976" s="27">
        <v>0.12509694830500001</v>
      </c>
      <c r="N976" s="32">
        <v>0.512239</v>
      </c>
      <c r="P976" s="16">
        <f t="shared" si="144"/>
        <v>-0.36402161512455511</v>
      </c>
      <c r="Q976" s="16">
        <f t="shared" si="145"/>
        <v>-7.7832700658175824</v>
      </c>
      <c r="R976" s="7">
        <v>23.5</v>
      </c>
      <c r="S976" s="16">
        <f t="shared" si="146"/>
        <v>-4.1284930499670489</v>
      </c>
      <c r="T976" s="47">
        <f t="shared" si="147"/>
        <v>-4.1284930499670489</v>
      </c>
      <c r="U976" s="47">
        <f t="shared" si="148"/>
        <v>1.4779222008500921</v>
      </c>
      <c r="V976" s="15">
        <f t="shared" si="149"/>
        <v>1.5641153834861001</v>
      </c>
      <c r="W976" s="15">
        <f t="shared" si="150"/>
        <v>1.4779222008500921</v>
      </c>
      <c r="X976" s="15"/>
      <c r="Y976" s="15"/>
      <c r="Z976" s="56">
        <f t="shared" si="151"/>
        <v>1077.9222008500922</v>
      </c>
      <c r="AA976" s="7" t="s">
        <v>1504</v>
      </c>
      <c r="AB976" s="7">
        <v>1993</v>
      </c>
      <c r="AC976" s="7" t="s">
        <v>1025</v>
      </c>
      <c r="AD976" s="7" t="s">
        <v>1131</v>
      </c>
      <c r="AE976" s="17" t="s">
        <v>1132</v>
      </c>
    </row>
    <row r="977" spans="1:31" s="7" customFormat="1" ht="12" customHeight="1" x14ac:dyDescent="0.45">
      <c r="A977" s="7">
        <v>975</v>
      </c>
      <c r="B977" s="7" t="s">
        <v>1055</v>
      </c>
      <c r="C977" s="7" t="s">
        <v>1052</v>
      </c>
      <c r="D977" s="7" t="s">
        <v>1284</v>
      </c>
      <c r="E977" s="27">
        <v>3.3</v>
      </c>
      <c r="F977" s="27">
        <v>44</v>
      </c>
      <c r="G977" s="7" t="s">
        <v>1101</v>
      </c>
      <c r="H977" s="7" t="s">
        <v>1100</v>
      </c>
      <c r="I977" s="7">
        <v>480</v>
      </c>
      <c r="J977" s="7">
        <v>400</v>
      </c>
      <c r="K977" s="16">
        <v>13.6</v>
      </c>
      <c r="L977" s="16">
        <v>73</v>
      </c>
      <c r="M977" s="27">
        <v>0.11242102991400001</v>
      </c>
      <c r="N977" s="32">
        <v>0.512069</v>
      </c>
      <c r="P977" s="16">
        <f t="shared" si="144"/>
        <v>-0.42846451492628368</v>
      </c>
      <c r="Q977" s="16">
        <f t="shared" si="145"/>
        <v>-11.099450294360658</v>
      </c>
      <c r="R977" s="7">
        <v>24.5</v>
      </c>
      <c r="S977" s="16">
        <f t="shared" si="146"/>
        <v>-6.7976665645007692</v>
      </c>
      <c r="T977" s="47">
        <f t="shared" si="147"/>
        <v>-6.7976665645007692</v>
      </c>
      <c r="U977" s="47">
        <f t="shared" si="148"/>
        <v>1.6950478543469205</v>
      </c>
      <c r="V977" s="15">
        <f t="shared" si="149"/>
        <v>1.6233837433353511</v>
      </c>
      <c r="W977" s="15">
        <f t="shared" si="150"/>
        <v>1.6950478543469205</v>
      </c>
      <c r="X977" s="15"/>
      <c r="Y977" s="15"/>
      <c r="Z977" s="56">
        <f t="shared" si="151"/>
        <v>1295.0478543469205</v>
      </c>
      <c r="AA977" s="7" t="s">
        <v>1504</v>
      </c>
      <c r="AB977" s="7">
        <v>1993</v>
      </c>
      <c r="AC977" s="7" t="s">
        <v>1025</v>
      </c>
      <c r="AD977" s="7" t="s">
        <v>1131</v>
      </c>
      <c r="AE977" s="17" t="s">
        <v>1132</v>
      </c>
    </row>
    <row r="978" spans="1:31" s="7" customFormat="1" ht="12" customHeight="1" x14ac:dyDescent="0.45">
      <c r="A978" s="7">
        <v>976</v>
      </c>
      <c r="B978" s="7" t="s">
        <v>1056</v>
      </c>
      <c r="C978" s="7" t="s">
        <v>1052</v>
      </c>
      <c r="D978" s="7" t="s">
        <v>1284</v>
      </c>
      <c r="E978" s="27">
        <v>3.3</v>
      </c>
      <c r="F978" s="27">
        <v>44</v>
      </c>
      <c r="G978" s="7" t="s">
        <v>1101</v>
      </c>
      <c r="H978" s="7" t="s">
        <v>1100</v>
      </c>
      <c r="I978" s="7">
        <v>480</v>
      </c>
      <c r="J978" s="7">
        <v>400</v>
      </c>
      <c r="K978" s="16">
        <v>13.6</v>
      </c>
      <c r="L978" s="16">
        <v>44.6</v>
      </c>
      <c r="M978" s="27">
        <v>0.184039707749</v>
      </c>
      <c r="N978" s="32">
        <v>0.51280999999999999</v>
      </c>
      <c r="P978" s="16">
        <f t="shared" si="144"/>
        <v>-6.4363458317234445E-2</v>
      </c>
      <c r="Q978" s="16">
        <f t="shared" si="145"/>
        <v>3.3551941135834262</v>
      </c>
      <c r="R978" s="7">
        <v>25.5</v>
      </c>
      <c r="S978" s="16">
        <f t="shared" si="146"/>
        <v>4.0014032350884605</v>
      </c>
      <c r="T978" s="47">
        <f t="shared" si="147"/>
        <v>4.0014032350884605</v>
      </c>
      <c r="U978" s="47">
        <f t="shared" si="148"/>
        <v>0.81529699717691961</v>
      </c>
      <c r="V978" s="15">
        <f t="shared" si="149"/>
        <v>1.7428032541161336</v>
      </c>
      <c r="W978" s="15">
        <f t="shared" si="150"/>
        <v>0.81529699717691961</v>
      </c>
      <c r="X978" s="15"/>
      <c r="Y978" s="15"/>
      <c r="Z978" s="56">
        <f t="shared" si="151"/>
        <v>415.2969971769196</v>
      </c>
      <c r="AA978" s="7" t="s">
        <v>1504</v>
      </c>
      <c r="AB978" s="7">
        <v>1993</v>
      </c>
      <c r="AC978" s="7" t="s">
        <v>1025</v>
      </c>
      <c r="AD978" s="7" t="s">
        <v>1131</v>
      </c>
      <c r="AE978" s="17" t="s">
        <v>1132</v>
      </c>
    </row>
    <row r="979" spans="1:31" s="7" customFormat="1" ht="12" customHeight="1" x14ac:dyDescent="0.45">
      <c r="A979" s="7">
        <v>977</v>
      </c>
      <c r="B979" s="7" t="s">
        <v>1057</v>
      </c>
      <c r="C979" s="7" t="s">
        <v>1052</v>
      </c>
      <c r="D979" s="7" t="s">
        <v>1286</v>
      </c>
      <c r="E979" s="27">
        <v>12</v>
      </c>
      <c r="F979" s="27">
        <v>50</v>
      </c>
      <c r="G979" s="7" t="s">
        <v>1101</v>
      </c>
      <c r="H979" s="7" t="s">
        <v>1102</v>
      </c>
      <c r="I979" s="7">
        <v>466</v>
      </c>
      <c r="J979" s="7">
        <v>400</v>
      </c>
      <c r="K979" s="16">
        <v>4.7</v>
      </c>
      <c r="L979" s="16">
        <v>22.4</v>
      </c>
      <c r="M979" s="27">
        <v>0.12661828410600001</v>
      </c>
      <c r="N979" s="32">
        <v>0.512216</v>
      </c>
      <c r="P979" s="16">
        <f t="shared" si="144"/>
        <v>-0.35628732025419418</v>
      </c>
      <c r="Q979" s="16">
        <f t="shared" si="145"/>
        <v>-8.2319297437960515</v>
      </c>
      <c r="R979" s="7">
        <v>26.5</v>
      </c>
      <c r="S979" s="16">
        <f t="shared" si="146"/>
        <v>-4.6548050484439418</v>
      </c>
      <c r="T979" s="47">
        <f t="shared" si="147"/>
        <v>-4.6548050484439418</v>
      </c>
      <c r="U979" s="47">
        <f t="shared" si="148"/>
        <v>1.520498537467982</v>
      </c>
      <c r="V979" s="15">
        <f t="shared" si="149"/>
        <v>1.6312610497118467</v>
      </c>
      <c r="W979" s="15">
        <f t="shared" si="150"/>
        <v>1.520498537467982</v>
      </c>
      <c r="X979" s="15"/>
      <c r="Y979" s="15"/>
      <c r="Z979" s="56">
        <f t="shared" si="151"/>
        <v>1120.498537467982</v>
      </c>
      <c r="AA979" s="57" t="s">
        <v>1464</v>
      </c>
      <c r="AB979" s="7">
        <v>1997</v>
      </c>
      <c r="AC979" s="7" t="s">
        <v>1488</v>
      </c>
      <c r="AD979" s="7" t="s">
        <v>1133</v>
      </c>
      <c r="AE979" s="17" t="s">
        <v>1278</v>
      </c>
    </row>
    <row r="980" spans="1:31" s="7" customFormat="1" ht="12" customHeight="1" x14ac:dyDescent="0.45">
      <c r="A980" s="7">
        <v>978</v>
      </c>
      <c r="B980" s="7" t="s">
        <v>1058</v>
      </c>
      <c r="C980" s="7" t="s">
        <v>1052</v>
      </c>
      <c r="D980" s="7" t="s">
        <v>1285</v>
      </c>
      <c r="E980" s="27">
        <v>2.46</v>
      </c>
      <c r="F980" s="27">
        <v>42.52</v>
      </c>
      <c r="G980" s="7" t="s">
        <v>1330</v>
      </c>
      <c r="H980" s="7" t="s">
        <v>1103</v>
      </c>
      <c r="I980" s="8">
        <v>466.5</v>
      </c>
      <c r="J980" s="7">
        <v>400</v>
      </c>
      <c r="K980" s="16">
        <v>4.51</v>
      </c>
      <c r="L980" s="16">
        <v>18</v>
      </c>
      <c r="M980" s="27">
        <v>0.151208338434</v>
      </c>
      <c r="N980" s="32">
        <v>0.51246100000000006</v>
      </c>
      <c r="P980" s="16">
        <f t="shared" si="144"/>
        <v>-0.23127433434672096</v>
      </c>
      <c r="Q980" s="16">
        <f t="shared" si="145"/>
        <v>-3.4527288261887445</v>
      </c>
      <c r="R980" s="7">
        <v>30.5</v>
      </c>
      <c r="S980" s="16">
        <f t="shared" si="146"/>
        <v>-1.1307345093476657</v>
      </c>
      <c r="T980" s="47">
        <f t="shared" si="147"/>
        <v>-1.1307345093476657</v>
      </c>
      <c r="U980" s="47">
        <f t="shared" si="148"/>
        <v>1.2333439878658212</v>
      </c>
      <c r="V980" s="15">
        <f t="shared" si="149"/>
        <v>1.6766259252951441</v>
      </c>
      <c r="W980" s="15">
        <f t="shared" si="150"/>
        <v>1.2333439878658212</v>
      </c>
      <c r="X980" s="15"/>
      <c r="Y980" s="15"/>
      <c r="Z980" s="56">
        <f t="shared" si="151"/>
        <v>833.34398786582119</v>
      </c>
      <c r="AA980" s="7" t="s">
        <v>1505</v>
      </c>
      <c r="AB980" s="7">
        <v>2010</v>
      </c>
      <c r="AC980" s="7" t="s">
        <v>1506</v>
      </c>
      <c r="AD980" s="7" t="s">
        <v>1134</v>
      </c>
      <c r="AE980" s="17" t="s">
        <v>1135</v>
      </c>
    </row>
    <row r="981" spans="1:31" s="7" customFormat="1" ht="12" customHeight="1" x14ac:dyDescent="0.45">
      <c r="A981" s="7">
        <v>979</v>
      </c>
      <c r="B981" s="7" t="s">
        <v>1059</v>
      </c>
      <c r="C981" s="7" t="s">
        <v>1052</v>
      </c>
      <c r="D981" s="8"/>
      <c r="E981" s="27">
        <v>6.8</v>
      </c>
      <c r="F981" s="27">
        <v>49.3</v>
      </c>
      <c r="G981" s="7" t="s">
        <v>1107</v>
      </c>
      <c r="H981" s="7" t="s">
        <v>1104</v>
      </c>
      <c r="I981" s="7">
        <v>295</v>
      </c>
      <c r="J981" s="7">
        <v>295</v>
      </c>
      <c r="K981" s="16">
        <v>6.3</v>
      </c>
      <c r="L981" s="16">
        <v>38.659999999999997</v>
      </c>
      <c r="M981" s="27">
        <v>9.8341648788199995E-2</v>
      </c>
      <c r="N981" s="32">
        <v>0.51233499999999998</v>
      </c>
      <c r="P981" s="16">
        <f t="shared" si="144"/>
        <v>-0.50004245659278101</v>
      </c>
      <c r="Q981" s="16">
        <f t="shared" si="145"/>
        <v>-5.9106035838163429</v>
      </c>
      <c r="R981" s="7">
        <v>31.5</v>
      </c>
      <c r="S981" s="16">
        <f t="shared" si="146"/>
        <v>-2.2080392139750957</v>
      </c>
      <c r="T981" s="47">
        <f t="shared" si="147"/>
        <v>-2.2080392139750957</v>
      </c>
      <c r="U981" s="47">
        <f t="shared" si="148"/>
        <v>1.2373588183555186</v>
      </c>
      <c r="V981" s="15">
        <f t="shared" si="149"/>
        <v>1.0764681501575148</v>
      </c>
      <c r="W981" s="15">
        <f t="shared" si="150"/>
        <v>1.2373588183555186</v>
      </c>
      <c r="X981" s="15"/>
      <c r="Y981" s="15"/>
      <c r="Z981" s="56">
        <f t="shared" si="151"/>
        <v>942.35881835551868</v>
      </c>
      <c r="AA981" s="7" t="s">
        <v>1507</v>
      </c>
      <c r="AB981" s="7">
        <v>1999</v>
      </c>
      <c r="AC981" s="7" t="s">
        <v>1448</v>
      </c>
      <c r="AD981" s="7">
        <v>135</v>
      </c>
      <c r="AE981" s="17" t="s">
        <v>1121</v>
      </c>
    </row>
    <row r="982" spans="1:31" s="7" customFormat="1" ht="12" customHeight="1" x14ac:dyDescent="0.45">
      <c r="A982" s="7">
        <v>980</v>
      </c>
      <c r="B982" s="7" t="s">
        <v>1060</v>
      </c>
      <c r="C982" s="7" t="s">
        <v>1052</v>
      </c>
      <c r="D982" s="8"/>
      <c r="E982" s="27">
        <v>6.8</v>
      </c>
      <c r="F982" s="27">
        <v>49.3</v>
      </c>
      <c r="G982" s="7" t="s">
        <v>1107</v>
      </c>
      <c r="H982" s="7" t="s">
        <v>1104</v>
      </c>
      <c r="I982" s="7">
        <v>295</v>
      </c>
      <c r="J982" s="7">
        <v>295</v>
      </c>
      <c r="K982" s="16">
        <v>6.18</v>
      </c>
      <c r="L982" s="16">
        <v>36.659999999999997</v>
      </c>
      <c r="M982" s="27">
        <v>0.101731732484</v>
      </c>
      <c r="N982" s="32">
        <v>0.512351</v>
      </c>
      <c r="P982" s="16">
        <f t="shared" si="144"/>
        <v>-0.48280766403660402</v>
      </c>
      <c r="Q982" s="16">
        <f t="shared" si="145"/>
        <v>-5.5984925034824329</v>
      </c>
      <c r="R982" s="7">
        <v>32.5</v>
      </c>
      <c r="S982" s="16">
        <f t="shared" si="146"/>
        <v>-2.0235431551233987</v>
      </c>
      <c r="T982" s="47">
        <f t="shared" si="147"/>
        <v>-2.0235431551233987</v>
      </c>
      <c r="U982" s="47">
        <f t="shared" si="148"/>
        <v>1.2222597408075817</v>
      </c>
      <c r="V982" s="15">
        <f t="shared" si="149"/>
        <v>1.0872492288404325</v>
      </c>
      <c r="W982" s="15">
        <f t="shared" si="150"/>
        <v>1.2222597408075817</v>
      </c>
      <c r="X982" s="15"/>
      <c r="Y982" s="15"/>
      <c r="Z982" s="56">
        <f t="shared" si="151"/>
        <v>927.25974080758169</v>
      </c>
      <c r="AA982" s="7" t="s">
        <v>1507</v>
      </c>
      <c r="AB982" s="7">
        <v>1999</v>
      </c>
      <c r="AC982" s="7" t="s">
        <v>1448</v>
      </c>
      <c r="AD982" s="7">
        <v>135</v>
      </c>
      <c r="AE982" s="17" t="s">
        <v>1121</v>
      </c>
    </row>
    <row r="983" spans="1:31" s="7" customFormat="1" ht="12" customHeight="1" x14ac:dyDescent="0.45">
      <c r="A983" s="7">
        <v>981</v>
      </c>
      <c r="B983" s="7" t="s">
        <v>1061</v>
      </c>
      <c r="C983" s="7" t="s">
        <v>1052</v>
      </c>
      <c r="D983" s="8"/>
      <c r="E983" s="27">
        <v>6.8</v>
      </c>
      <c r="F983" s="27">
        <v>49.3</v>
      </c>
      <c r="G983" s="7" t="s">
        <v>1107</v>
      </c>
      <c r="H983" s="7" t="s">
        <v>1104</v>
      </c>
      <c r="I983" s="7">
        <v>295</v>
      </c>
      <c r="J983" s="7">
        <v>295</v>
      </c>
      <c r="K983" s="16">
        <v>4.33</v>
      </c>
      <c r="L983" s="16">
        <v>25.62</v>
      </c>
      <c r="M983" s="27">
        <v>0.101992171604</v>
      </c>
      <c r="N983" s="32">
        <v>0.51232800000000001</v>
      </c>
      <c r="P983" s="16">
        <f t="shared" si="144"/>
        <v>-0.48148362173868842</v>
      </c>
      <c r="Q983" s="16">
        <f t="shared" si="145"/>
        <v>-6.0471521814620122</v>
      </c>
      <c r="R983" s="7">
        <v>33.5</v>
      </c>
      <c r="S983" s="16">
        <f t="shared" si="146"/>
        <v>-2.4820067042978931</v>
      </c>
      <c r="T983" s="47">
        <f t="shared" si="147"/>
        <v>-2.4820067042978931</v>
      </c>
      <c r="U983" s="47">
        <f t="shared" si="148"/>
        <v>1.2595471448748898</v>
      </c>
      <c r="V983" s="15">
        <f t="shared" si="149"/>
        <v>1.1210305903606972</v>
      </c>
      <c r="W983" s="15">
        <f t="shared" si="150"/>
        <v>1.2595471448748898</v>
      </c>
      <c r="X983" s="15"/>
      <c r="Y983" s="15"/>
      <c r="Z983" s="56">
        <f t="shared" si="151"/>
        <v>964.54714487488991</v>
      </c>
      <c r="AA983" s="7" t="s">
        <v>1507</v>
      </c>
      <c r="AB983" s="7">
        <v>1999</v>
      </c>
      <c r="AC983" s="7" t="s">
        <v>1448</v>
      </c>
      <c r="AD983" s="7">
        <v>135</v>
      </c>
      <c r="AE983" s="17" t="s">
        <v>1121</v>
      </c>
    </row>
    <row r="984" spans="1:31" s="7" customFormat="1" ht="12" customHeight="1" x14ac:dyDescent="0.45">
      <c r="A984" s="7">
        <v>982</v>
      </c>
      <c r="B984" s="7" t="s">
        <v>1062</v>
      </c>
      <c r="C984" s="7" t="s">
        <v>1052</v>
      </c>
      <c r="D984" s="8"/>
      <c r="E984" s="27">
        <v>6.8</v>
      </c>
      <c r="F984" s="27">
        <v>49.3</v>
      </c>
      <c r="G984" s="7" t="s">
        <v>1378</v>
      </c>
      <c r="H984" s="7" t="s">
        <v>1104</v>
      </c>
      <c r="I984" s="7">
        <v>295</v>
      </c>
      <c r="J984" s="7">
        <v>295</v>
      </c>
      <c r="K984" s="16">
        <v>5.47</v>
      </c>
      <c r="L984" s="16">
        <v>30.93</v>
      </c>
      <c r="M984" s="27">
        <v>0.10672563690300001</v>
      </c>
      <c r="N984" s="32">
        <v>0.51236000000000004</v>
      </c>
      <c r="P984" s="16">
        <f t="shared" si="144"/>
        <v>-0.45741923282663954</v>
      </c>
      <c r="Q984" s="16">
        <f t="shared" si="145"/>
        <v>-5.4229300207941922</v>
      </c>
      <c r="R984" s="7">
        <v>34.5</v>
      </c>
      <c r="S984" s="16">
        <f t="shared" si="146"/>
        <v>-2.0359693113293393</v>
      </c>
      <c r="T984" s="47">
        <f t="shared" si="147"/>
        <v>-2.0359693113293393</v>
      </c>
      <c r="U984" s="47">
        <f t="shared" si="148"/>
        <v>1.2231311024504103</v>
      </c>
      <c r="V984" s="15">
        <f t="shared" si="149"/>
        <v>1.1250476719791755</v>
      </c>
      <c r="W984" s="15">
        <f t="shared" si="150"/>
        <v>1.2231311024504103</v>
      </c>
      <c r="X984" s="15"/>
      <c r="Y984" s="15"/>
      <c r="Z984" s="56">
        <f t="shared" si="151"/>
        <v>928.13110245041025</v>
      </c>
      <c r="AA984" s="7" t="s">
        <v>1507</v>
      </c>
      <c r="AB984" s="7">
        <v>1999</v>
      </c>
      <c r="AC984" s="7" t="s">
        <v>1448</v>
      </c>
      <c r="AD984" s="7">
        <v>135</v>
      </c>
      <c r="AE984" s="17" t="s">
        <v>1121</v>
      </c>
    </row>
    <row r="985" spans="1:31" s="7" customFormat="1" ht="12" customHeight="1" x14ac:dyDescent="0.45">
      <c r="A985" s="7">
        <v>983</v>
      </c>
      <c r="B985" s="7" t="s">
        <v>1063</v>
      </c>
      <c r="C985" s="7" t="s">
        <v>1052</v>
      </c>
      <c r="D985" s="8"/>
      <c r="E985" s="27">
        <v>6.8</v>
      </c>
      <c r="F985" s="27">
        <v>49.3</v>
      </c>
      <c r="G985" s="7" t="s">
        <v>1378</v>
      </c>
      <c r="H985" s="7" t="s">
        <v>1104</v>
      </c>
      <c r="I985" s="7">
        <v>295</v>
      </c>
      <c r="J985" s="7">
        <v>295</v>
      </c>
      <c r="K985" s="16">
        <v>4.45</v>
      </c>
      <c r="L985" s="16">
        <v>25.15</v>
      </c>
      <c r="M985" s="27">
        <v>0.106777558641</v>
      </c>
      <c r="N985" s="32">
        <v>0.51232699999999998</v>
      </c>
      <c r="P985" s="16">
        <f t="shared" si="144"/>
        <v>-0.45715526872902901</v>
      </c>
      <c r="Q985" s="16">
        <f t="shared" si="145"/>
        <v>-6.0666591239832979</v>
      </c>
      <c r="R985" s="7">
        <v>35.5</v>
      </c>
      <c r="S985" s="16">
        <f t="shared" si="146"/>
        <v>-2.6816529366792023</v>
      </c>
      <c r="T985" s="47">
        <f t="shared" si="147"/>
        <v>-2.6816529366792023</v>
      </c>
      <c r="U985" s="47">
        <f t="shared" si="148"/>
        <v>1.2756364178253565</v>
      </c>
      <c r="V985" s="15">
        <f t="shared" si="149"/>
        <v>1.1724305802304091</v>
      </c>
      <c r="W985" s="15">
        <f t="shared" si="150"/>
        <v>1.2756364178253565</v>
      </c>
      <c r="X985" s="15"/>
      <c r="Y985" s="15"/>
      <c r="Z985" s="56">
        <f t="shared" si="151"/>
        <v>980.6364178253566</v>
      </c>
      <c r="AA985" s="7" t="s">
        <v>1507</v>
      </c>
      <c r="AB985" s="7">
        <v>1999</v>
      </c>
      <c r="AC985" s="7" t="s">
        <v>1448</v>
      </c>
      <c r="AD985" s="7">
        <v>135</v>
      </c>
      <c r="AE985" s="17" t="s">
        <v>1121</v>
      </c>
    </row>
    <row r="986" spans="1:31" s="7" customFormat="1" ht="12" customHeight="1" x14ac:dyDescent="0.45">
      <c r="A986" s="7">
        <v>984</v>
      </c>
      <c r="B986" s="7" t="s">
        <v>1064</v>
      </c>
      <c r="C986" s="7" t="s">
        <v>1052</v>
      </c>
      <c r="D986" s="8"/>
      <c r="E986" s="27">
        <v>6.8</v>
      </c>
      <c r="F986" s="27">
        <v>49.3</v>
      </c>
      <c r="G986" s="7" t="s">
        <v>1378</v>
      </c>
      <c r="H986" s="7" t="s">
        <v>1104</v>
      </c>
      <c r="I986" s="7">
        <v>295</v>
      </c>
      <c r="J986" s="7">
        <v>295</v>
      </c>
      <c r="K986" s="16">
        <v>3.85</v>
      </c>
      <c r="L986" s="16">
        <v>20.66</v>
      </c>
      <c r="M986" s="27">
        <v>0.112458390531</v>
      </c>
      <c r="N986" s="32">
        <v>0.51236099999999996</v>
      </c>
      <c r="P986" s="16">
        <f t="shared" si="144"/>
        <v>-0.42827457788002032</v>
      </c>
      <c r="Q986" s="16">
        <f t="shared" si="145"/>
        <v>-5.4034230782751269</v>
      </c>
      <c r="R986" s="7">
        <v>36.5</v>
      </c>
      <c r="S986" s="16">
        <f t="shared" si="146"/>
        <v>-2.2322639663625159</v>
      </c>
      <c r="T986" s="47">
        <f t="shared" si="147"/>
        <v>-2.2322639663625159</v>
      </c>
      <c r="U986" s="47">
        <f t="shared" si="148"/>
        <v>1.2389112125995456</v>
      </c>
      <c r="V986" s="15">
        <f t="shared" si="149"/>
        <v>1.187007337606337</v>
      </c>
      <c r="W986" s="15">
        <f t="shared" si="150"/>
        <v>1.2389112125995456</v>
      </c>
      <c r="X986" s="15"/>
      <c r="Y986" s="15"/>
      <c r="Z986" s="56">
        <f t="shared" si="151"/>
        <v>943.91121259954571</v>
      </c>
      <c r="AA986" s="7" t="s">
        <v>1507</v>
      </c>
      <c r="AB986" s="7">
        <v>1999</v>
      </c>
      <c r="AC986" s="7" t="s">
        <v>1448</v>
      </c>
      <c r="AD986" s="7">
        <v>135</v>
      </c>
      <c r="AE986" s="17" t="s">
        <v>1121</v>
      </c>
    </row>
    <row r="987" spans="1:31" s="7" customFormat="1" ht="12" customHeight="1" x14ac:dyDescent="0.45">
      <c r="A987" s="7">
        <v>985</v>
      </c>
      <c r="B987" s="7" t="s">
        <v>1065</v>
      </c>
      <c r="C987" s="7" t="s">
        <v>1052</v>
      </c>
      <c r="D987" s="8"/>
      <c r="E987" s="27">
        <v>6.8</v>
      </c>
      <c r="F987" s="27">
        <v>49.3</v>
      </c>
      <c r="G987" s="7" t="s">
        <v>1378</v>
      </c>
      <c r="H987" s="7" t="s">
        <v>1104</v>
      </c>
      <c r="I987" s="7">
        <v>295</v>
      </c>
      <c r="J987" s="7">
        <v>295</v>
      </c>
      <c r="K987" s="16">
        <v>4.3</v>
      </c>
      <c r="L987" s="16">
        <v>24.29</v>
      </c>
      <c r="M987" s="27">
        <v>0.106831093987</v>
      </c>
      <c r="N987" s="32">
        <v>0.51231499999999996</v>
      </c>
      <c r="P987" s="16">
        <f t="shared" si="144"/>
        <v>-0.45688310123538389</v>
      </c>
      <c r="Q987" s="16">
        <f t="shared" si="145"/>
        <v>-6.3007424342342855</v>
      </c>
      <c r="R987" s="7">
        <v>37.5</v>
      </c>
      <c r="S987" s="16">
        <f t="shared" si="146"/>
        <v>-2.9177515111368852</v>
      </c>
      <c r="T987" s="47">
        <f t="shared" si="147"/>
        <v>-2.9177515111368852</v>
      </c>
      <c r="U987" s="47">
        <f t="shared" si="148"/>
        <v>1.2948300613512507</v>
      </c>
      <c r="V987" s="15">
        <f t="shared" si="149"/>
        <v>1.1900527775284739</v>
      </c>
      <c r="W987" s="15">
        <f t="shared" si="150"/>
        <v>1.2948300613512507</v>
      </c>
      <c r="X987" s="15"/>
      <c r="Y987" s="15"/>
      <c r="Z987" s="56">
        <f t="shared" si="151"/>
        <v>999.83006135125061</v>
      </c>
      <c r="AA987" s="7" t="s">
        <v>1507</v>
      </c>
      <c r="AB987" s="7">
        <v>1999</v>
      </c>
      <c r="AC987" s="7" t="s">
        <v>1448</v>
      </c>
      <c r="AD987" s="7">
        <v>135</v>
      </c>
      <c r="AE987" s="17" t="s">
        <v>1121</v>
      </c>
    </row>
    <row r="988" spans="1:31" s="7" customFormat="1" ht="12" customHeight="1" x14ac:dyDescent="0.45">
      <c r="A988" s="7">
        <v>986</v>
      </c>
      <c r="B988" s="7" t="s">
        <v>1066</v>
      </c>
      <c r="C988" s="7" t="s">
        <v>1052</v>
      </c>
      <c r="D988" s="8"/>
      <c r="E988" s="27">
        <v>6.8</v>
      </c>
      <c r="F988" s="27">
        <v>49.3</v>
      </c>
      <c r="G988" s="7" t="s">
        <v>1378</v>
      </c>
      <c r="H988" s="7" t="s">
        <v>1104</v>
      </c>
      <c r="I988" s="7">
        <v>295</v>
      </c>
      <c r="J988" s="7">
        <v>295</v>
      </c>
      <c r="K988" s="16">
        <v>5.25</v>
      </c>
      <c r="L988" s="16">
        <v>25.26</v>
      </c>
      <c r="M988" s="27">
        <v>0.12542852891299999</v>
      </c>
      <c r="N988" s="32">
        <v>0.51244800000000001</v>
      </c>
      <c r="P988" s="16">
        <f t="shared" si="144"/>
        <v>-0.36233589774783947</v>
      </c>
      <c r="Q988" s="16">
        <f t="shared" si="145"/>
        <v>-3.7063190789610179</v>
      </c>
      <c r="R988" s="7">
        <v>38.5</v>
      </c>
      <c r="S988" s="16">
        <f t="shared" si="146"/>
        <v>-1.0234029240871405</v>
      </c>
      <c r="T988" s="47">
        <f t="shared" si="147"/>
        <v>-1.0234029240871405</v>
      </c>
      <c r="U988" s="47">
        <f t="shared" si="148"/>
        <v>1.1401894347841866</v>
      </c>
      <c r="V988" s="15">
        <f t="shared" si="149"/>
        <v>1.2112053465749664</v>
      </c>
      <c r="W988" s="15">
        <f t="shared" si="150"/>
        <v>1.1401894347841866</v>
      </c>
      <c r="X988" s="15"/>
      <c r="Y988" s="15"/>
      <c r="Z988" s="56">
        <f t="shared" si="151"/>
        <v>845.18943478418646</v>
      </c>
      <c r="AA988" s="7" t="s">
        <v>1507</v>
      </c>
      <c r="AB988" s="7">
        <v>1999</v>
      </c>
      <c r="AC988" s="7" t="s">
        <v>1448</v>
      </c>
      <c r="AD988" s="7">
        <v>135</v>
      </c>
      <c r="AE988" s="17" t="s">
        <v>1121</v>
      </c>
    </row>
    <row r="989" spans="1:31" s="7" customFormat="1" ht="12" customHeight="1" x14ac:dyDescent="0.45">
      <c r="A989" s="7">
        <v>987</v>
      </c>
      <c r="B989" s="7" t="s">
        <v>1067</v>
      </c>
      <c r="C989" s="7" t="s">
        <v>1052</v>
      </c>
      <c r="D989" s="8"/>
      <c r="E989" s="27">
        <v>6.8</v>
      </c>
      <c r="F989" s="27">
        <v>49.3</v>
      </c>
      <c r="G989" s="7" t="s">
        <v>1378</v>
      </c>
      <c r="H989" s="7" t="s">
        <v>1104</v>
      </c>
      <c r="I989" s="7">
        <v>295</v>
      </c>
      <c r="J989" s="7">
        <v>295</v>
      </c>
      <c r="K989" s="16">
        <v>5.91</v>
      </c>
      <c r="L989" s="16">
        <v>30.47</v>
      </c>
      <c r="M989" s="27">
        <v>0.11705141904499999</v>
      </c>
      <c r="N989" s="32">
        <v>0.51236300000000001</v>
      </c>
      <c r="P989" s="16">
        <f t="shared" si="144"/>
        <v>-0.40492415330452469</v>
      </c>
      <c r="Q989" s="16">
        <f t="shared" si="145"/>
        <v>-5.3644091932325555</v>
      </c>
      <c r="R989" s="7">
        <v>39.5</v>
      </c>
      <c r="S989" s="16">
        <f t="shared" si="146"/>
        <v>-2.3661483000892023</v>
      </c>
      <c r="T989" s="47">
        <f t="shared" si="147"/>
        <v>-2.3661483000892023</v>
      </c>
      <c r="U989" s="47">
        <f t="shared" si="148"/>
        <v>1.2496270181545956</v>
      </c>
      <c r="V989" s="15">
        <f t="shared" si="149"/>
        <v>1.2400501906536718</v>
      </c>
      <c r="W989" s="15">
        <f t="shared" si="150"/>
        <v>1.2496270181545956</v>
      </c>
      <c r="X989" s="15"/>
      <c r="Y989" s="15"/>
      <c r="Z989" s="56">
        <f t="shared" si="151"/>
        <v>954.62701815459559</v>
      </c>
      <c r="AA989" s="7" t="s">
        <v>1507</v>
      </c>
      <c r="AB989" s="7">
        <v>1999</v>
      </c>
      <c r="AC989" s="7" t="s">
        <v>1448</v>
      </c>
      <c r="AD989" s="7">
        <v>135</v>
      </c>
      <c r="AE989" s="17" t="s">
        <v>1121</v>
      </c>
    </row>
    <row r="990" spans="1:31" s="7" customFormat="1" ht="12" customHeight="1" x14ac:dyDescent="0.45">
      <c r="A990" s="7">
        <v>988</v>
      </c>
      <c r="B990" s="7" t="s">
        <v>1068</v>
      </c>
      <c r="C990" s="7" t="s">
        <v>1052</v>
      </c>
      <c r="D990" s="8"/>
      <c r="E990" s="27">
        <v>6.8</v>
      </c>
      <c r="F990" s="27">
        <v>49.3</v>
      </c>
      <c r="G990" s="7" t="s">
        <v>1378</v>
      </c>
      <c r="H990" s="7" t="s">
        <v>1104</v>
      </c>
      <c r="I990" s="7">
        <v>295</v>
      </c>
      <c r="J990" s="7">
        <v>295</v>
      </c>
      <c r="K990" s="16">
        <v>4.51</v>
      </c>
      <c r="L990" s="16">
        <v>22.55</v>
      </c>
      <c r="M990" s="27">
        <v>0.120696485843</v>
      </c>
      <c r="N990" s="32">
        <v>0.51239199999999996</v>
      </c>
      <c r="P990" s="16">
        <f t="shared" si="144"/>
        <v>-0.38639305621250641</v>
      </c>
      <c r="Q990" s="16">
        <f t="shared" si="145"/>
        <v>-4.7987078601285926</v>
      </c>
      <c r="R990" s="7">
        <v>40.5</v>
      </c>
      <c r="S990" s="16">
        <f t="shared" si="146"/>
        <v>-1.9376604754030886</v>
      </c>
      <c r="T990" s="47">
        <f t="shared" si="147"/>
        <v>-1.9376604754030886</v>
      </c>
      <c r="U990" s="47">
        <f t="shared" si="148"/>
        <v>1.214666628387399</v>
      </c>
      <c r="V990" s="15">
        <f t="shared" si="149"/>
        <v>1.2411614541202511</v>
      </c>
      <c r="W990" s="15">
        <f t="shared" si="150"/>
        <v>1.214666628387399</v>
      </c>
      <c r="X990" s="15"/>
      <c r="Y990" s="15"/>
      <c r="Z990" s="56">
        <f t="shared" si="151"/>
        <v>919.66662838739899</v>
      </c>
      <c r="AA990" s="7" t="s">
        <v>1507</v>
      </c>
      <c r="AB990" s="7">
        <v>1999</v>
      </c>
      <c r="AC990" s="7" t="s">
        <v>1448</v>
      </c>
      <c r="AD990" s="7">
        <v>135</v>
      </c>
      <c r="AE990" s="17" t="s">
        <v>1121</v>
      </c>
    </row>
    <row r="991" spans="1:31" s="7" customFormat="1" ht="12" customHeight="1" x14ac:dyDescent="0.45">
      <c r="A991" s="7">
        <v>989</v>
      </c>
      <c r="B991" s="7" t="s">
        <v>1069</v>
      </c>
      <c r="C991" s="7" t="s">
        <v>1052</v>
      </c>
      <c r="D991" s="8"/>
      <c r="E991" s="27">
        <v>6.8</v>
      </c>
      <c r="F991" s="27">
        <v>49.3</v>
      </c>
      <c r="G991" s="7" t="s">
        <v>1378</v>
      </c>
      <c r="H991" s="7" t="s">
        <v>1104</v>
      </c>
      <c r="I991" s="7">
        <v>295</v>
      </c>
      <c r="J991" s="7">
        <v>295</v>
      </c>
      <c r="K991" s="16">
        <v>6.29</v>
      </c>
      <c r="L991" s="16">
        <v>34.299999999999997</v>
      </c>
      <c r="M991" s="27">
        <v>0.110665600557</v>
      </c>
      <c r="N991" s="32">
        <v>0.51230900000000001</v>
      </c>
      <c r="P991" s="16">
        <f t="shared" si="144"/>
        <v>-0.43738891430096594</v>
      </c>
      <c r="Q991" s="16">
        <f t="shared" si="145"/>
        <v>-6.4177840893575588</v>
      </c>
      <c r="R991" s="7">
        <v>41.5</v>
      </c>
      <c r="S991" s="16">
        <f t="shared" si="146"/>
        <v>-3.1791378734160562</v>
      </c>
      <c r="T991" s="47">
        <f t="shared" si="147"/>
        <v>-3.1791378734160562</v>
      </c>
      <c r="U991" s="47">
        <f t="shared" si="148"/>
        <v>1.3159386844769982</v>
      </c>
      <c r="V991" s="15">
        <f t="shared" si="149"/>
        <v>1.2429955567425106</v>
      </c>
      <c r="W991" s="15">
        <f t="shared" si="150"/>
        <v>1.3159386844769982</v>
      </c>
      <c r="X991" s="15"/>
      <c r="Y991" s="15"/>
      <c r="Z991" s="56">
        <f t="shared" si="151"/>
        <v>1020.9386844769983</v>
      </c>
      <c r="AA991" s="7" t="s">
        <v>1507</v>
      </c>
      <c r="AB991" s="7">
        <v>1999</v>
      </c>
      <c r="AC991" s="7" t="s">
        <v>1448</v>
      </c>
      <c r="AD991" s="7">
        <v>135</v>
      </c>
      <c r="AE991" s="17" t="s">
        <v>1121</v>
      </c>
    </row>
    <row r="992" spans="1:31" s="7" customFormat="1" ht="12" customHeight="1" x14ac:dyDescent="0.45">
      <c r="A992" s="7">
        <v>990</v>
      </c>
      <c r="B992" s="7" t="s">
        <v>1070</v>
      </c>
      <c r="C992" s="7" t="s">
        <v>1052</v>
      </c>
      <c r="D992" s="8"/>
      <c r="E992" s="27">
        <v>6.8</v>
      </c>
      <c r="F992" s="27">
        <v>49.3</v>
      </c>
      <c r="G992" s="7" t="s">
        <v>1378</v>
      </c>
      <c r="H992" s="7" t="s">
        <v>1104</v>
      </c>
      <c r="I992" s="7">
        <v>295</v>
      </c>
      <c r="J992" s="7">
        <v>295</v>
      </c>
      <c r="K992" s="16">
        <v>3.66</v>
      </c>
      <c r="L992" s="16">
        <v>17.809999999999999</v>
      </c>
      <c r="M992" s="27">
        <v>0.124017691018</v>
      </c>
      <c r="N992" s="32">
        <v>0.51241000000000003</v>
      </c>
      <c r="P992" s="16">
        <f t="shared" si="144"/>
        <v>-0.36950843407219114</v>
      </c>
      <c r="Q992" s="16">
        <f t="shared" si="145"/>
        <v>-4.4475828947521112</v>
      </c>
      <c r="R992" s="7">
        <v>42.5</v>
      </c>
      <c r="S992" s="16">
        <f t="shared" si="146"/>
        <v>-1.7115576946645716</v>
      </c>
      <c r="T992" s="47">
        <f t="shared" si="147"/>
        <v>-1.7115576946645716</v>
      </c>
      <c r="U992" s="47">
        <f t="shared" si="148"/>
        <v>1.1961631819296197</v>
      </c>
      <c r="V992" s="15">
        <f t="shared" si="149"/>
        <v>1.2564973080355128</v>
      </c>
      <c r="W992" s="15">
        <f t="shared" si="150"/>
        <v>1.1961631819296197</v>
      </c>
      <c r="X992" s="15"/>
      <c r="Y992" s="15"/>
      <c r="Z992" s="56">
        <f t="shared" si="151"/>
        <v>901.16318192961967</v>
      </c>
      <c r="AA992" s="7" t="s">
        <v>1507</v>
      </c>
      <c r="AB992" s="7">
        <v>1999</v>
      </c>
      <c r="AC992" s="7" t="s">
        <v>1448</v>
      </c>
      <c r="AD992" s="7">
        <v>135</v>
      </c>
      <c r="AE992" s="17" t="s">
        <v>1121</v>
      </c>
    </row>
    <row r="993" spans="1:31" s="7" customFormat="1" ht="12" customHeight="1" x14ac:dyDescent="0.45">
      <c r="A993" s="7">
        <v>991</v>
      </c>
      <c r="B993" s="7" t="s">
        <v>1071</v>
      </c>
      <c r="C993" s="7" t="s">
        <v>1052</v>
      </c>
      <c r="D993" s="8"/>
      <c r="E993" s="27">
        <v>6.8</v>
      </c>
      <c r="F993" s="27">
        <v>49.3</v>
      </c>
      <c r="G993" s="7" t="s">
        <v>1378</v>
      </c>
      <c r="H993" s="7" t="s">
        <v>1104</v>
      </c>
      <c r="I993" s="7">
        <v>295</v>
      </c>
      <c r="J993" s="7">
        <v>295</v>
      </c>
      <c r="K993" s="16">
        <v>4.8899999999999997</v>
      </c>
      <c r="L993" s="16">
        <v>24.6</v>
      </c>
      <c r="M993" s="27">
        <v>0.11996007852899999</v>
      </c>
      <c r="N993" s="32">
        <v>0.51237600000000005</v>
      </c>
      <c r="P993" s="16">
        <f t="shared" si="144"/>
        <v>-0.39013686563802752</v>
      </c>
      <c r="Q993" s="16">
        <f t="shared" si="145"/>
        <v>-5.1108189404602822</v>
      </c>
      <c r="R993" s="7">
        <v>43.5</v>
      </c>
      <c r="S993" s="16">
        <f t="shared" si="146"/>
        <v>-2.2220505188435071</v>
      </c>
      <c r="T993" s="47">
        <f t="shared" si="147"/>
        <v>-2.2220505188435071</v>
      </c>
      <c r="U993" s="47">
        <f t="shared" si="148"/>
        <v>1.237803930522815</v>
      </c>
      <c r="V993" s="15">
        <f t="shared" si="149"/>
        <v>1.2573373151139173</v>
      </c>
      <c r="W993" s="15">
        <f t="shared" si="150"/>
        <v>1.237803930522815</v>
      </c>
      <c r="X993" s="15"/>
      <c r="Y993" s="15"/>
      <c r="Z993" s="56">
        <f t="shared" si="151"/>
        <v>942.80393052281511</v>
      </c>
      <c r="AA993" s="7" t="s">
        <v>1507</v>
      </c>
      <c r="AB993" s="7">
        <v>1999</v>
      </c>
      <c r="AC993" s="7" t="s">
        <v>1448</v>
      </c>
      <c r="AD993" s="7">
        <v>135</v>
      </c>
      <c r="AE993" s="17" t="s">
        <v>1121</v>
      </c>
    </row>
    <row r="994" spans="1:31" s="7" customFormat="1" ht="12" customHeight="1" x14ac:dyDescent="0.45">
      <c r="A994" s="7">
        <v>992</v>
      </c>
      <c r="B994" s="7" t="s">
        <v>1072</v>
      </c>
      <c r="C994" s="7" t="s">
        <v>1052</v>
      </c>
      <c r="D994" s="8"/>
      <c r="E994" s="27">
        <v>6.8</v>
      </c>
      <c r="F994" s="27">
        <v>49.3</v>
      </c>
      <c r="G994" s="7" t="s">
        <v>1378</v>
      </c>
      <c r="H994" s="7" t="s">
        <v>1104</v>
      </c>
      <c r="I994" s="7">
        <v>295</v>
      </c>
      <c r="J994" s="7">
        <v>295</v>
      </c>
      <c r="K994" s="16">
        <v>4.9800000000000004</v>
      </c>
      <c r="L994" s="16">
        <v>25.01</v>
      </c>
      <c r="M994" s="27">
        <v>0.120164924417</v>
      </c>
      <c r="N994" s="32">
        <v>0.51236700000000002</v>
      </c>
      <c r="P994" s="16">
        <f t="shared" si="144"/>
        <v>-0.38909545288764624</v>
      </c>
      <c r="Q994" s="16">
        <f t="shared" si="145"/>
        <v>-5.2863814231485229</v>
      </c>
      <c r="R994" s="7">
        <v>44.5</v>
      </c>
      <c r="S994" s="16">
        <f t="shared" si="146"/>
        <v>-2.4053241422419456</v>
      </c>
      <c r="T994" s="47">
        <f t="shared" si="147"/>
        <v>-2.4053241422419456</v>
      </c>
      <c r="U994" s="47">
        <f t="shared" si="148"/>
        <v>1.2526859823826555</v>
      </c>
      <c r="V994" s="15">
        <f t="shared" si="149"/>
        <v>1.2746708080346381</v>
      </c>
      <c r="W994" s="15">
        <f t="shared" si="150"/>
        <v>1.2526859823826555</v>
      </c>
      <c r="X994" s="15"/>
      <c r="Y994" s="15"/>
      <c r="Z994" s="56">
        <f t="shared" si="151"/>
        <v>957.68598238265554</v>
      </c>
      <c r="AA994" s="7" t="s">
        <v>1507</v>
      </c>
      <c r="AB994" s="7">
        <v>1999</v>
      </c>
      <c r="AC994" s="7" t="s">
        <v>1448</v>
      </c>
      <c r="AD994" s="7">
        <v>135</v>
      </c>
      <c r="AE994" s="17" t="s">
        <v>1121</v>
      </c>
    </row>
    <row r="995" spans="1:31" s="7" customFormat="1" ht="12" customHeight="1" x14ac:dyDescent="0.45">
      <c r="A995" s="7">
        <v>993</v>
      </c>
      <c r="B995" s="7" t="s">
        <v>1073</v>
      </c>
      <c r="C995" s="7" t="s">
        <v>1052</v>
      </c>
      <c r="D995" s="8"/>
      <c r="E995" s="27">
        <v>6.8</v>
      </c>
      <c r="F995" s="27">
        <v>49.3</v>
      </c>
      <c r="G995" s="7" t="s">
        <v>1378</v>
      </c>
      <c r="H995" s="7" t="s">
        <v>1104</v>
      </c>
      <c r="I995" s="7">
        <v>295</v>
      </c>
      <c r="J995" s="7">
        <v>295</v>
      </c>
      <c r="K995" s="16">
        <v>6.63</v>
      </c>
      <c r="L995" s="16">
        <v>28.64</v>
      </c>
      <c r="M995" s="27">
        <v>0.139706208059</v>
      </c>
      <c r="N995" s="32">
        <v>0.51249500000000003</v>
      </c>
      <c r="P995" s="16">
        <f t="shared" si="144"/>
        <v>-0.28974983193187598</v>
      </c>
      <c r="Q995" s="16">
        <f t="shared" si="145"/>
        <v>-2.7894927804805736</v>
      </c>
      <c r="R995" s="7">
        <v>45.5</v>
      </c>
      <c r="S995" s="16">
        <f t="shared" si="146"/>
        <v>-0.64404014994099779</v>
      </c>
      <c r="T995" s="47">
        <f t="shared" si="147"/>
        <v>-0.64404014994099779</v>
      </c>
      <c r="U995" s="47">
        <f t="shared" si="148"/>
        <v>1.1087571364884563</v>
      </c>
      <c r="V995" s="15">
        <f t="shared" si="149"/>
        <v>1.3475755175203326</v>
      </c>
      <c r="W995" s="15">
        <f t="shared" si="150"/>
        <v>1.1087571364884563</v>
      </c>
      <c r="X995" s="15"/>
      <c r="Y995" s="15"/>
      <c r="Z995" s="56">
        <f t="shared" si="151"/>
        <v>813.75713648845635</v>
      </c>
      <c r="AA995" s="7" t="s">
        <v>1507</v>
      </c>
      <c r="AB995" s="7">
        <v>1999</v>
      </c>
      <c r="AC995" s="7" t="s">
        <v>1448</v>
      </c>
      <c r="AD995" s="7">
        <v>135</v>
      </c>
      <c r="AE995" s="17" t="s">
        <v>1121</v>
      </c>
    </row>
    <row r="996" spans="1:31" s="7" customFormat="1" ht="12" customHeight="1" x14ac:dyDescent="0.45">
      <c r="A996" s="7">
        <v>994</v>
      </c>
      <c r="B996" s="7" t="s">
        <v>1074</v>
      </c>
      <c r="C996" s="7" t="s">
        <v>1052</v>
      </c>
      <c r="D996" s="8"/>
      <c r="E996" s="27">
        <v>6.8</v>
      </c>
      <c r="F996" s="27">
        <v>49.3</v>
      </c>
      <c r="G996" s="7" t="s">
        <v>1379</v>
      </c>
      <c r="H996" s="7" t="s">
        <v>1104</v>
      </c>
      <c r="I996" s="7">
        <v>295</v>
      </c>
      <c r="J996" s="7">
        <v>295</v>
      </c>
      <c r="K996" s="16">
        <v>6.69</v>
      </c>
      <c r="L996" s="16">
        <v>52.06</v>
      </c>
      <c r="M996" s="27">
        <v>7.75479061783E-2</v>
      </c>
      <c r="N996" s="32">
        <v>0.51223099999999999</v>
      </c>
      <c r="P996" s="16">
        <f t="shared" si="144"/>
        <v>-0.60575543376563301</v>
      </c>
      <c r="Q996" s="16">
        <f t="shared" si="145"/>
        <v>-7.9393256059845374</v>
      </c>
      <c r="R996" s="7">
        <v>46.5</v>
      </c>
      <c r="S996" s="16">
        <f t="shared" si="146"/>
        <v>-3.4540094966669077</v>
      </c>
      <c r="T996" s="47">
        <f t="shared" si="147"/>
        <v>-3.4540094966669077</v>
      </c>
      <c r="U996" s="47">
        <f t="shared" si="148"/>
        <v>1.3392497074246807</v>
      </c>
      <c r="V996" s="15">
        <f t="shared" si="149"/>
        <v>1.0286126065216528</v>
      </c>
      <c r="W996" s="15">
        <f t="shared" si="150"/>
        <v>1.3392497074246807</v>
      </c>
      <c r="X996" s="15"/>
      <c r="Y996" s="15"/>
      <c r="Z996" s="56">
        <f t="shared" si="151"/>
        <v>1044.2497074246808</v>
      </c>
      <c r="AA996" s="7" t="s">
        <v>1507</v>
      </c>
      <c r="AB996" s="7">
        <v>1999</v>
      </c>
      <c r="AC996" s="7" t="s">
        <v>1448</v>
      </c>
      <c r="AD996" s="7">
        <v>135</v>
      </c>
      <c r="AE996" s="17" t="s">
        <v>1121</v>
      </c>
    </row>
    <row r="997" spans="1:31" s="7" customFormat="1" ht="12" customHeight="1" x14ac:dyDescent="0.45">
      <c r="A997" s="7">
        <v>995</v>
      </c>
      <c r="B997" s="7" t="s">
        <v>1075</v>
      </c>
      <c r="C997" s="7" t="s">
        <v>1052</v>
      </c>
      <c r="D997" s="8"/>
      <c r="E997" s="27">
        <v>6.8</v>
      </c>
      <c r="F997" s="27">
        <v>49.3</v>
      </c>
      <c r="G997" s="7" t="s">
        <v>1379</v>
      </c>
      <c r="H997" s="7" t="s">
        <v>1104</v>
      </c>
      <c r="I997" s="7">
        <v>295</v>
      </c>
      <c r="J997" s="7">
        <v>295</v>
      </c>
      <c r="K997" s="16">
        <v>6.22</v>
      </c>
      <c r="L997" s="16">
        <v>44.23</v>
      </c>
      <c r="M997" s="27">
        <v>8.4864384120200004E-2</v>
      </c>
      <c r="N997" s="32">
        <v>0.51226899999999997</v>
      </c>
      <c r="P997" s="16">
        <f t="shared" si="144"/>
        <v>-0.56855930798068122</v>
      </c>
      <c r="Q997" s="16">
        <f t="shared" si="145"/>
        <v>-7.1980617901923338</v>
      </c>
      <c r="R997" s="7">
        <v>47.5</v>
      </c>
      <c r="S997" s="16">
        <f t="shared" si="146"/>
        <v>-2.9881643942493792</v>
      </c>
      <c r="T997" s="47">
        <f t="shared" si="147"/>
        <v>-2.9881643942493792</v>
      </c>
      <c r="U997" s="47">
        <f t="shared" si="148"/>
        <v>1.301169236498501</v>
      </c>
      <c r="V997" s="15">
        <f t="shared" si="149"/>
        <v>1.0420331749797405</v>
      </c>
      <c r="W997" s="15">
        <f t="shared" si="150"/>
        <v>1.301169236498501</v>
      </c>
      <c r="X997" s="15"/>
      <c r="Y997" s="15"/>
      <c r="Z997" s="56">
        <f t="shared" si="151"/>
        <v>1006.169236498501</v>
      </c>
      <c r="AA997" s="7" t="s">
        <v>1507</v>
      </c>
      <c r="AB997" s="7">
        <v>1999</v>
      </c>
      <c r="AC997" s="7" t="s">
        <v>1448</v>
      </c>
      <c r="AD997" s="7">
        <v>135</v>
      </c>
      <c r="AE997" s="17" t="s">
        <v>1121</v>
      </c>
    </row>
    <row r="998" spans="1:31" s="7" customFormat="1" ht="12" customHeight="1" x14ac:dyDescent="0.45">
      <c r="A998" s="7">
        <v>996</v>
      </c>
      <c r="B998" s="7" t="s">
        <v>1076</v>
      </c>
      <c r="C998" s="7" t="s">
        <v>1052</v>
      </c>
      <c r="D998" s="8"/>
      <c r="E998" s="27">
        <v>6.8</v>
      </c>
      <c r="F998" s="27">
        <v>49.3</v>
      </c>
      <c r="G998" s="7" t="s">
        <v>1379</v>
      </c>
      <c r="H998" s="7" t="s">
        <v>1104</v>
      </c>
      <c r="I998" s="7">
        <v>295</v>
      </c>
      <c r="J998" s="7">
        <v>295</v>
      </c>
      <c r="K998" s="16">
        <v>5.74</v>
      </c>
      <c r="L998" s="16">
        <v>39.450000000000003</v>
      </c>
      <c r="M998" s="27">
        <v>8.7804857791599994E-2</v>
      </c>
      <c r="N998" s="32">
        <v>0.51228499999999999</v>
      </c>
      <c r="P998" s="16">
        <f t="shared" si="144"/>
        <v>-0.55361028067310625</v>
      </c>
      <c r="Q998" s="16">
        <f t="shared" si="145"/>
        <v>-6.8859507098584238</v>
      </c>
      <c r="R998" s="7">
        <v>48.5</v>
      </c>
      <c r="S998" s="16">
        <f t="shared" si="146"/>
        <v>-2.7867433866144085</v>
      </c>
      <c r="T998" s="47">
        <f t="shared" si="147"/>
        <v>-2.7867433866144085</v>
      </c>
      <c r="U998" s="47">
        <f t="shared" si="148"/>
        <v>1.2847082590049697</v>
      </c>
      <c r="V998" s="15">
        <f t="shared" si="149"/>
        <v>1.0469879069831176</v>
      </c>
      <c r="W998" s="15">
        <f t="shared" si="150"/>
        <v>1.2847082590049697</v>
      </c>
      <c r="X998" s="15"/>
      <c r="Y998" s="15"/>
      <c r="Z998" s="56">
        <f t="shared" si="151"/>
        <v>989.7082590049697</v>
      </c>
      <c r="AA998" s="7" t="s">
        <v>1507</v>
      </c>
      <c r="AB998" s="7">
        <v>1999</v>
      </c>
      <c r="AC998" s="7" t="s">
        <v>1448</v>
      </c>
      <c r="AD998" s="7">
        <v>135</v>
      </c>
      <c r="AE998" s="17" t="s">
        <v>1121</v>
      </c>
    </row>
    <row r="999" spans="1:31" s="7" customFormat="1" ht="12" customHeight="1" x14ac:dyDescent="0.45">
      <c r="A999" s="7">
        <v>997</v>
      </c>
      <c r="B999" s="7" t="s">
        <v>1077</v>
      </c>
      <c r="C999" s="7" t="s">
        <v>1052</v>
      </c>
      <c r="D999" s="8"/>
      <c r="E999" s="27">
        <v>6.8</v>
      </c>
      <c r="F999" s="27">
        <v>49.3</v>
      </c>
      <c r="G999" s="7" t="s">
        <v>1379</v>
      </c>
      <c r="H999" s="7" t="s">
        <v>1104</v>
      </c>
      <c r="I999" s="7">
        <v>295</v>
      </c>
      <c r="J999" s="7">
        <v>295</v>
      </c>
      <c r="K999" s="16">
        <v>5.66</v>
      </c>
      <c r="L999" s="16">
        <v>39.159999999999997</v>
      </c>
      <c r="M999" s="27">
        <v>8.7222068466800001E-2</v>
      </c>
      <c r="N999" s="32">
        <v>0.51227500000000004</v>
      </c>
      <c r="P999" s="16">
        <f t="shared" si="144"/>
        <v>-0.55657311404778853</v>
      </c>
      <c r="Q999" s="16">
        <f t="shared" si="145"/>
        <v>-7.0810201350657298</v>
      </c>
      <c r="R999" s="7">
        <v>49.5</v>
      </c>
      <c r="S999" s="16">
        <f t="shared" si="146"/>
        <v>-2.9598745120988799</v>
      </c>
      <c r="T999" s="47">
        <f t="shared" si="147"/>
        <v>-2.9598745120988799</v>
      </c>
      <c r="U999" s="47">
        <f t="shared" si="148"/>
        <v>1.2988119914766498</v>
      </c>
      <c r="V999" s="15">
        <f t="shared" si="149"/>
        <v>1.0541868492182054</v>
      </c>
      <c r="W999" s="15">
        <f t="shared" si="150"/>
        <v>1.2988119914766498</v>
      </c>
      <c r="X999" s="15"/>
      <c r="Y999" s="15"/>
      <c r="Z999" s="56">
        <f t="shared" si="151"/>
        <v>1003.8119914766498</v>
      </c>
      <c r="AA999" s="7" t="s">
        <v>1507</v>
      </c>
      <c r="AB999" s="7">
        <v>1999</v>
      </c>
      <c r="AC999" s="7" t="s">
        <v>1448</v>
      </c>
      <c r="AD999" s="7">
        <v>135</v>
      </c>
      <c r="AE999" s="17" t="s">
        <v>1121</v>
      </c>
    </row>
    <row r="1000" spans="1:31" s="7" customFormat="1" ht="12" customHeight="1" x14ac:dyDescent="0.45">
      <c r="A1000" s="7">
        <v>998</v>
      </c>
      <c r="B1000" s="7" t="s">
        <v>1078</v>
      </c>
      <c r="C1000" s="7" t="s">
        <v>1052</v>
      </c>
      <c r="D1000" s="8"/>
      <c r="E1000" s="27">
        <v>6.8</v>
      </c>
      <c r="F1000" s="27">
        <v>49.3</v>
      </c>
      <c r="G1000" s="7" t="s">
        <v>184</v>
      </c>
      <c r="H1000" s="7" t="s">
        <v>1104</v>
      </c>
      <c r="I1000" s="7">
        <v>295</v>
      </c>
      <c r="J1000" s="7">
        <v>295</v>
      </c>
      <c r="K1000" s="16">
        <v>4.3499999999999996</v>
      </c>
      <c r="L1000" s="16">
        <v>31.68</v>
      </c>
      <c r="M1000" s="27">
        <v>8.2862483987700006E-2</v>
      </c>
      <c r="N1000" s="32">
        <v>0.51228700000000005</v>
      </c>
      <c r="P1000" s="16">
        <f t="shared" si="144"/>
        <v>-0.57873673620894761</v>
      </c>
      <c r="Q1000" s="16">
        <f t="shared" si="145"/>
        <v>-6.8469368248158524</v>
      </c>
      <c r="R1000" s="7">
        <v>50.5</v>
      </c>
      <c r="S1000" s="16">
        <f t="shared" si="146"/>
        <v>-2.5616806615566992</v>
      </c>
      <c r="T1000" s="47">
        <f t="shared" si="147"/>
        <v>-2.5616806615566992</v>
      </c>
      <c r="U1000" s="47">
        <f t="shared" si="148"/>
        <v>1.2664970192407989</v>
      </c>
      <c r="V1000" s="15">
        <f t="shared" si="149"/>
        <v>1.0052460651825619</v>
      </c>
      <c r="W1000" s="15">
        <f t="shared" si="150"/>
        <v>1.2664970192407989</v>
      </c>
      <c r="X1000" s="15"/>
      <c r="Y1000" s="15"/>
      <c r="Z1000" s="56">
        <f t="shared" si="151"/>
        <v>971.49701924079886</v>
      </c>
      <c r="AA1000" s="7" t="s">
        <v>1507</v>
      </c>
      <c r="AB1000" s="7">
        <v>1999</v>
      </c>
      <c r="AC1000" s="7" t="s">
        <v>1448</v>
      </c>
      <c r="AD1000" s="7">
        <v>135</v>
      </c>
      <c r="AE1000" s="17" t="s">
        <v>1121</v>
      </c>
    </row>
    <row r="1001" spans="1:31" s="7" customFormat="1" ht="12" customHeight="1" x14ac:dyDescent="0.45">
      <c r="A1001" s="7">
        <v>999</v>
      </c>
      <c r="B1001" s="7" t="s">
        <v>1079</v>
      </c>
      <c r="C1001" s="7" t="s">
        <v>1052</v>
      </c>
      <c r="D1001" s="8"/>
      <c r="E1001" s="27">
        <v>6.8</v>
      </c>
      <c r="F1001" s="27">
        <v>49.3</v>
      </c>
      <c r="G1001" s="7" t="s">
        <v>184</v>
      </c>
      <c r="H1001" s="7" t="s">
        <v>1104</v>
      </c>
      <c r="I1001" s="7">
        <v>295</v>
      </c>
      <c r="J1001" s="7">
        <v>295</v>
      </c>
      <c r="K1001" s="16">
        <v>4.45</v>
      </c>
      <c r="L1001" s="16">
        <v>31.83</v>
      </c>
      <c r="M1001" s="27">
        <v>8.4367461251100007E-2</v>
      </c>
      <c r="N1001" s="32">
        <v>0.51226499999999997</v>
      </c>
      <c r="P1001" s="16">
        <f t="shared" si="144"/>
        <v>-0.57108560624758509</v>
      </c>
      <c r="Q1001" s="16">
        <f t="shared" si="145"/>
        <v>-7.2760895602763664</v>
      </c>
      <c r="R1001" s="7">
        <v>51.5</v>
      </c>
      <c r="S1001" s="16">
        <f t="shared" si="146"/>
        <v>-3.0474861888161229</v>
      </c>
      <c r="T1001" s="47">
        <f t="shared" si="147"/>
        <v>-3.0474861888161229</v>
      </c>
      <c r="U1001" s="47">
        <f t="shared" si="148"/>
        <v>1.306008765521774</v>
      </c>
      <c r="V1001" s="15">
        <f t="shared" si="149"/>
        <v>1.0427400111517635</v>
      </c>
      <c r="W1001" s="15">
        <f t="shared" si="150"/>
        <v>1.306008765521774</v>
      </c>
      <c r="X1001" s="15"/>
      <c r="Y1001" s="15"/>
      <c r="Z1001" s="56">
        <f t="shared" si="151"/>
        <v>1011.008765521774</v>
      </c>
      <c r="AA1001" s="7" t="s">
        <v>1507</v>
      </c>
      <c r="AB1001" s="7">
        <v>1999</v>
      </c>
      <c r="AC1001" s="7" t="s">
        <v>1448</v>
      </c>
      <c r="AD1001" s="7">
        <v>135</v>
      </c>
      <c r="AE1001" s="17" t="s">
        <v>1121</v>
      </c>
    </row>
    <row r="1002" spans="1:31" s="7" customFormat="1" ht="12" customHeight="1" x14ac:dyDescent="0.45">
      <c r="A1002" s="7">
        <v>1000</v>
      </c>
      <c r="B1002" s="7" t="s">
        <v>1080</v>
      </c>
      <c r="C1002" s="7" t="s">
        <v>1052</v>
      </c>
      <c r="D1002" s="8"/>
      <c r="E1002" s="27">
        <v>6.8</v>
      </c>
      <c r="F1002" s="27">
        <v>49.3</v>
      </c>
      <c r="G1002" s="7" t="s">
        <v>1380</v>
      </c>
      <c r="H1002" s="7" t="s">
        <v>1104</v>
      </c>
      <c r="I1002" s="7">
        <v>295</v>
      </c>
      <c r="J1002" s="7">
        <v>295</v>
      </c>
      <c r="K1002" s="16">
        <v>2.79</v>
      </c>
      <c r="L1002" s="16">
        <v>10.86</v>
      </c>
      <c r="M1002" s="27">
        <v>0.15503852325100001</v>
      </c>
      <c r="N1002" s="32">
        <v>0.51239800000000002</v>
      </c>
      <c r="P1002" s="16">
        <f t="shared" ref="P1002:P1019" si="152">(M1002/0.1967)-1</f>
        <v>-0.21180211870360954</v>
      </c>
      <c r="Q1002" s="16">
        <f t="shared" ref="Q1002:Q1019" si="153">((N1002/0.512638)-1)*10000</f>
        <v>-4.6816662050030988</v>
      </c>
      <c r="R1002" s="7">
        <v>52.5</v>
      </c>
      <c r="S1002" s="16">
        <f t="shared" ref="S1002:S1019" si="154">Q1002-25.1*P1002*0.001*J1002</f>
        <v>-3.1133774170622219</v>
      </c>
      <c r="T1002" s="47">
        <f t="shared" ref="T1002:T1019" si="155">S1002</f>
        <v>-3.1133774170622219</v>
      </c>
      <c r="U1002" s="47">
        <f t="shared" ref="U1002:U1019" si="156">W1002</f>
        <v>1.3075949848186297</v>
      </c>
      <c r="V1002" s="15">
        <f t="shared" ref="V1002:V1019" si="157">(1/0.00654)*LN(1+(N1002-0.51315)/(M1002-0.2137))</f>
        <v>1.9476825657616252</v>
      </c>
      <c r="W1002" s="15">
        <f t="shared" ref="W1002:W1019" si="158">V1002-(V1002-J1002/1000)*(-0.4-P1002)/(-0.4-0.08592)</f>
        <v>1.3075949848186297</v>
      </c>
      <c r="X1002" s="15"/>
      <c r="Y1002" s="15"/>
      <c r="Z1002" s="56">
        <f t="shared" ref="Z1002:Z1019" si="159">U1002*1000-J1002</f>
        <v>1012.5949848186297</v>
      </c>
      <c r="AA1002" s="7" t="s">
        <v>1507</v>
      </c>
      <c r="AB1002" s="7">
        <v>1999</v>
      </c>
      <c r="AC1002" s="7" t="s">
        <v>1448</v>
      </c>
      <c r="AD1002" s="7">
        <v>135</v>
      </c>
      <c r="AE1002" s="17" t="s">
        <v>1121</v>
      </c>
    </row>
    <row r="1003" spans="1:31" s="7" customFormat="1" ht="12" customHeight="1" x14ac:dyDescent="0.45">
      <c r="A1003" s="7">
        <v>1001</v>
      </c>
      <c r="B1003" s="7" t="s">
        <v>1081</v>
      </c>
      <c r="C1003" s="7" t="s">
        <v>1052</v>
      </c>
      <c r="D1003" s="7" t="s">
        <v>1287</v>
      </c>
      <c r="E1003" s="27">
        <v>-7.4</v>
      </c>
      <c r="F1003" s="27">
        <v>39.229999999999997</v>
      </c>
      <c r="G1003" s="7" t="s">
        <v>1381</v>
      </c>
      <c r="H1003" s="7" t="s">
        <v>1105</v>
      </c>
      <c r="I1003" s="7">
        <v>480</v>
      </c>
      <c r="J1003" s="7">
        <v>400</v>
      </c>
      <c r="K1003" s="16">
        <v>8.94</v>
      </c>
      <c r="L1003" s="16">
        <v>41.8</v>
      </c>
      <c r="M1003" s="27">
        <v>0.12906870285499999</v>
      </c>
      <c r="N1003" s="32">
        <v>0.51234400000000002</v>
      </c>
      <c r="P1003" s="16">
        <f t="shared" si="152"/>
        <v>-0.34382967536858167</v>
      </c>
      <c r="Q1003" s="16">
        <f t="shared" si="153"/>
        <v>-5.7350411011281022</v>
      </c>
      <c r="R1003" s="7">
        <v>54.5</v>
      </c>
      <c r="S1003" s="16">
        <f t="shared" si="154"/>
        <v>-2.2829911604275424</v>
      </c>
      <c r="T1003" s="47">
        <f t="shared" si="155"/>
        <v>-2.2829911604275424</v>
      </c>
      <c r="U1003" s="47">
        <f t="shared" si="156"/>
        <v>1.3280292823193727</v>
      </c>
      <c r="V1003" s="15">
        <f t="shared" si="157"/>
        <v>1.4493271192767436</v>
      </c>
      <c r="W1003" s="15">
        <f t="shared" si="158"/>
        <v>1.3280292823193727</v>
      </c>
      <c r="X1003" s="15"/>
      <c r="Y1003" s="15"/>
      <c r="Z1003" s="56">
        <f t="shared" si="159"/>
        <v>928.02928231937267</v>
      </c>
      <c r="AA1003" s="7" t="s">
        <v>1508</v>
      </c>
      <c r="AB1003" s="7">
        <v>2008</v>
      </c>
      <c r="AC1003" s="7" t="s">
        <v>1461</v>
      </c>
      <c r="AD1003" s="7" t="s">
        <v>1122</v>
      </c>
      <c r="AE1003" s="17" t="s">
        <v>1123</v>
      </c>
    </row>
    <row r="1004" spans="1:31" s="7" customFormat="1" ht="12" customHeight="1" x14ac:dyDescent="0.45">
      <c r="A1004" s="7">
        <v>1002</v>
      </c>
      <c r="B1004" s="7" t="s">
        <v>1082</v>
      </c>
      <c r="C1004" s="7" t="s">
        <v>1052</v>
      </c>
      <c r="D1004" s="7" t="s">
        <v>1287</v>
      </c>
      <c r="E1004" s="27">
        <v>-7.4</v>
      </c>
      <c r="F1004" s="27">
        <v>39.229999999999997</v>
      </c>
      <c r="G1004" s="7" t="s">
        <v>1381</v>
      </c>
      <c r="H1004" s="7" t="s">
        <v>1105</v>
      </c>
      <c r="I1004" s="7">
        <v>480</v>
      </c>
      <c r="J1004" s="7">
        <v>400</v>
      </c>
      <c r="K1004" s="16">
        <v>6.08</v>
      </c>
      <c r="L1004" s="16">
        <v>26</v>
      </c>
      <c r="M1004" s="27">
        <v>0.14112001266900001</v>
      </c>
      <c r="N1004" s="32">
        <v>0.51233099999999998</v>
      </c>
      <c r="P1004" s="16">
        <f t="shared" si="152"/>
        <v>-0.28256221317234365</v>
      </c>
      <c r="Q1004" s="16">
        <f t="shared" si="153"/>
        <v>-5.9886313539003755</v>
      </c>
      <c r="R1004" s="7">
        <v>55.5</v>
      </c>
      <c r="S1004" s="16">
        <f t="shared" si="154"/>
        <v>-3.1517067336500446</v>
      </c>
      <c r="T1004" s="47">
        <f t="shared" si="155"/>
        <v>-3.1517067336500446</v>
      </c>
      <c r="U1004" s="47">
        <f t="shared" si="156"/>
        <v>1.3977469869170056</v>
      </c>
      <c r="V1004" s="15">
        <f t="shared" si="157"/>
        <v>1.7157357358140723</v>
      </c>
      <c r="W1004" s="15">
        <f t="shared" si="158"/>
        <v>1.3977469869170056</v>
      </c>
      <c r="X1004" s="15"/>
      <c r="Y1004" s="15"/>
      <c r="Z1004" s="56">
        <f t="shared" si="159"/>
        <v>997.74698691700564</v>
      </c>
      <c r="AA1004" s="7" t="s">
        <v>1508</v>
      </c>
      <c r="AB1004" s="7">
        <v>2008</v>
      </c>
      <c r="AC1004" s="7" t="s">
        <v>1461</v>
      </c>
      <c r="AD1004" s="7" t="s">
        <v>1122</v>
      </c>
      <c r="AE1004" s="17" t="s">
        <v>1123</v>
      </c>
    </row>
    <row r="1005" spans="1:31" s="7" customFormat="1" ht="12" customHeight="1" x14ac:dyDescent="0.45">
      <c r="A1005" s="7">
        <v>1003</v>
      </c>
      <c r="B1005" s="7" t="s">
        <v>1083</v>
      </c>
      <c r="C1005" s="7" t="s">
        <v>1052</v>
      </c>
      <c r="D1005" s="7" t="s">
        <v>1287</v>
      </c>
      <c r="E1005" s="27">
        <v>-7.4</v>
      </c>
      <c r="F1005" s="27">
        <v>39.229999999999997</v>
      </c>
      <c r="G1005" s="7" t="s">
        <v>1381</v>
      </c>
      <c r="H1005" s="7" t="s">
        <v>1105</v>
      </c>
      <c r="I1005" s="7">
        <v>480</v>
      </c>
      <c r="J1005" s="7">
        <v>400</v>
      </c>
      <c r="K1005" s="16">
        <v>6.23</v>
      </c>
      <c r="L1005" s="16">
        <v>29.5</v>
      </c>
      <c r="M1005" s="27">
        <v>0.127440746992</v>
      </c>
      <c r="N1005" s="32">
        <v>0.51217400000000002</v>
      </c>
      <c r="P1005" s="16">
        <f t="shared" si="152"/>
        <v>-0.35210601427554655</v>
      </c>
      <c r="Q1005" s="16">
        <f t="shared" si="153"/>
        <v>-9.0512213296711774</v>
      </c>
      <c r="R1005" s="7">
        <v>56.5</v>
      </c>
      <c r="S1005" s="16">
        <f t="shared" si="154"/>
        <v>-5.5160769463446897</v>
      </c>
      <c r="T1005" s="47">
        <f t="shared" si="155"/>
        <v>-5.5160769463446897</v>
      </c>
      <c r="U1005" s="47">
        <f t="shared" si="156"/>
        <v>1.5902263247406925</v>
      </c>
      <c r="V1005" s="15">
        <f t="shared" si="157"/>
        <v>1.7203662724793667</v>
      </c>
      <c r="W1005" s="15">
        <f t="shared" si="158"/>
        <v>1.5902263247406925</v>
      </c>
      <c r="X1005" s="15"/>
      <c r="Y1005" s="15"/>
      <c r="Z1005" s="56">
        <f t="shared" si="159"/>
        <v>1190.2263247406925</v>
      </c>
      <c r="AA1005" s="7" t="s">
        <v>1508</v>
      </c>
      <c r="AB1005" s="7">
        <v>2008</v>
      </c>
      <c r="AC1005" s="7" t="s">
        <v>1461</v>
      </c>
      <c r="AD1005" s="7" t="s">
        <v>1122</v>
      </c>
      <c r="AE1005" s="17" t="s">
        <v>1123</v>
      </c>
    </row>
    <row r="1006" spans="1:31" s="7" customFormat="1" ht="12" customHeight="1" x14ac:dyDescent="0.45">
      <c r="A1006" s="7">
        <v>1004</v>
      </c>
      <c r="B1006" s="7" t="s">
        <v>1084</v>
      </c>
      <c r="C1006" s="7" t="s">
        <v>1052</v>
      </c>
      <c r="D1006" s="7" t="s">
        <v>1287</v>
      </c>
      <c r="E1006" s="27">
        <v>-7.4</v>
      </c>
      <c r="F1006" s="27">
        <v>39.229999999999997</v>
      </c>
      <c r="G1006" s="7" t="s">
        <v>1381</v>
      </c>
      <c r="H1006" s="7" t="s">
        <v>1105</v>
      </c>
      <c r="I1006" s="7">
        <v>480</v>
      </c>
      <c r="J1006" s="7">
        <v>400</v>
      </c>
      <c r="K1006" s="16">
        <v>3.77</v>
      </c>
      <c r="L1006" s="16">
        <v>16.8</v>
      </c>
      <c r="M1006" s="27">
        <v>0.13541700936199999</v>
      </c>
      <c r="N1006" s="32">
        <v>0.51216300000000003</v>
      </c>
      <c r="P1006" s="16">
        <f t="shared" si="152"/>
        <v>-0.31155562093543476</v>
      </c>
      <c r="Q1006" s="16">
        <f t="shared" si="153"/>
        <v>-9.2657976974008793</v>
      </c>
      <c r="R1006" s="7">
        <v>57.5</v>
      </c>
      <c r="S1006" s="16">
        <f t="shared" si="154"/>
        <v>-6.1377792632091133</v>
      </c>
      <c r="T1006" s="47">
        <f t="shared" si="155"/>
        <v>-6.1377792632091133</v>
      </c>
      <c r="U1006" s="47">
        <f t="shared" si="156"/>
        <v>1.6398965727258594</v>
      </c>
      <c r="V1006" s="15">
        <f t="shared" si="157"/>
        <v>1.9157924433227493</v>
      </c>
      <c r="W1006" s="15">
        <f t="shared" si="158"/>
        <v>1.6398965727258594</v>
      </c>
      <c r="X1006" s="15"/>
      <c r="Y1006" s="15"/>
      <c r="Z1006" s="56">
        <f t="shared" si="159"/>
        <v>1239.8965727258594</v>
      </c>
      <c r="AA1006" s="7" t="s">
        <v>1508</v>
      </c>
      <c r="AB1006" s="7">
        <v>2008</v>
      </c>
      <c r="AC1006" s="7" t="s">
        <v>1461</v>
      </c>
      <c r="AD1006" s="7" t="s">
        <v>1122</v>
      </c>
      <c r="AE1006" s="17" t="s">
        <v>1123</v>
      </c>
    </row>
    <row r="1007" spans="1:31" s="7" customFormat="1" ht="12" customHeight="1" x14ac:dyDescent="0.45">
      <c r="A1007" s="7">
        <v>1005</v>
      </c>
      <c r="B1007" s="7" t="s">
        <v>1085</v>
      </c>
      <c r="C1007" s="7" t="s">
        <v>1052</v>
      </c>
      <c r="D1007" s="7" t="s">
        <v>1099</v>
      </c>
      <c r="E1007" s="27">
        <v>-0.05</v>
      </c>
      <c r="F1007" s="27">
        <v>43.1</v>
      </c>
      <c r="G1007" s="7" t="s">
        <v>1382</v>
      </c>
      <c r="H1007" s="7" t="s">
        <v>1106</v>
      </c>
      <c r="I1007" s="7">
        <v>275</v>
      </c>
      <c r="J1007" s="7">
        <v>275</v>
      </c>
      <c r="K1007" s="16">
        <v>4.8</v>
      </c>
      <c r="L1007" s="16">
        <v>25.9</v>
      </c>
      <c r="M1007" s="27">
        <v>0.11183823723899999</v>
      </c>
      <c r="N1007" s="32">
        <v>0.51223799999999997</v>
      </c>
      <c r="P1007" s="16">
        <f t="shared" si="152"/>
        <v>-0.43142736533299453</v>
      </c>
      <c r="Q1007" s="16">
        <f t="shared" si="153"/>
        <v>-7.8027770083388681</v>
      </c>
      <c r="R1007" s="7">
        <v>68.5</v>
      </c>
      <c r="S1007" s="16">
        <f t="shared" si="154"/>
        <v>-4.8248496191278729</v>
      </c>
      <c r="T1007" s="47">
        <f t="shared" si="155"/>
        <v>-4.8248496191278729</v>
      </c>
      <c r="U1007" s="47">
        <f t="shared" si="156"/>
        <v>1.4332775280418013</v>
      </c>
      <c r="V1007" s="15">
        <f t="shared" si="157"/>
        <v>1.3629154976730233</v>
      </c>
      <c r="W1007" s="15">
        <f t="shared" si="158"/>
        <v>1.4332775280418013</v>
      </c>
      <c r="X1007" s="15"/>
      <c r="Y1007" s="15"/>
      <c r="Z1007" s="56">
        <f t="shared" si="159"/>
        <v>1158.2775280418014</v>
      </c>
      <c r="AA1007" s="7" t="s">
        <v>1509</v>
      </c>
      <c r="AB1007" s="7">
        <v>1994</v>
      </c>
      <c r="AC1007" s="7" t="s">
        <v>1461</v>
      </c>
      <c r="AD1007" s="7" t="s">
        <v>1119</v>
      </c>
      <c r="AE1007" s="17" t="s">
        <v>1120</v>
      </c>
    </row>
    <row r="1008" spans="1:31" s="7" customFormat="1" ht="12" customHeight="1" x14ac:dyDescent="0.45">
      <c r="A1008" s="7">
        <v>1006</v>
      </c>
      <c r="B1008" s="7" t="s">
        <v>1086</v>
      </c>
      <c r="C1008" s="7" t="s">
        <v>1052</v>
      </c>
      <c r="D1008" s="7" t="s">
        <v>1099</v>
      </c>
      <c r="E1008" s="27">
        <v>-0.05</v>
      </c>
      <c r="F1008" s="27">
        <v>43.1</v>
      </c>
      <c r="G1008" s="7" t="s">
        <v>1382</v>
      </c>
      <c r="H1008" s="7" t="s">
        <v>1106</v>
      </c>
      <c r="I1008" s="7">
        <v>275</v>
      </c>
      <c r="J1008" s="7">
        <v>275</v>
      </c>
      <c r="K1008" s="16">
        <v>4</v>
      </c>
      <c r="L1008" s="16">
        <v>20.399999999999999</v>
      </c>
      <c r="M1008" s="27">
        <v>0.118326731336</v>
      </c>
      <c r="N1008" s="32">
        <v>0.51227900000000004</v>
      </c>
      <c r="P1008" s="16">
        <f t="shared" si="152"/>
        <v>-0.3984406134417896</v>
      </c>
      <c r="Q1008" s="16">
        <f t="shared" si="153"/>
        <v>-7.0029923649828074</v>
      </c>
      <c r="R1008" s="7">
        <v>69.5</v>
      </c>
      <c r="S1008" s="16">
        <f t="shared" si="154"/>
        <v>-4.2527560307008541</v>
      </c>
      <c r="T1008" s="47">
        <f t="shared" si="155"/>
        <v>-4.2527560307008541</v>
      </c>
      <c r="U1008" s="47">
        <f t="shared" si="156"/>
        <v>1.3864962666440792</v>
      </c>
      <c r="V1008" s="15">
        <f t="shared" si="157"/>
        <v>1.390074700335022</v>
      </c>
      <c r="W1008" s="15">
        <f t="shared" si="158"/>
        <v>1.3864962666440792</v>
      </c>
      <c r="X1008" s="15"/>
      <c r="Y1008" s="15"/>
      <c r="Z1008" s="56">
        <f t="shared" si="159"/>
        <v>1111.4962666440792</v>
      </c>
      <c r="AA1008" s="7" t="s">
        <v>1509</v>
      </c>
      <c r="AB1008" s="7">
        <v>1994</v>
      </c>
      <c r="AC1008" s="7" t="s">
        <v>1461</v>
      </c>
      <c r="AD1008" s="7" t="s">
        <v>1119</v>
      </c>
      <c r="AE1008" s="17" t="s">
        <v>1120</v>
      </c>
    </row>
    <row r="1009" spans="1:31" s="7" customFormat="1" ht="12" customHeight="1" x14ac:dyDescent="0.45">
      <c r="A1009" s="7">
        <v>1007</v>
      </c>
      <c r="B1009" s="7" t="s">
        <v>1087</v>
      </c>
      <c r="C1009" s="7" t="s">
        <v>1052</v>
      </c>
      <c r="D1009" s="7" t="s">
        <v>1099</v>
      </c>
      <c r="E1009" s="27">
        <v>-0.05</v>
      </c>
      <c r="F1009" s="27">
        <v>43.1</v>
      </c>
      <c r="G1009" s="7" t="s">
        <v>1382</v>
      </c>
      <c r="H1009" s="7" t="s">
        <v>1106</v>
      </c>
      <c r="I1009" s="7">
        <v>275</v>
      </c>
      <c r="J1009" s="7">
        <v>275</v>
      </c>
      <c r="K1009" s="16">
        <v>4.3</v>
      </c>
      <c r="L1009" s="16">
        <v>21.4</v>
      </c>
      <c r="M1009" s="27">
        <v>0.121254104143</v>
      </c>
      <c r="N1009" s="32">
        <v>0.51216899999999999</v>
      </c>
      <c r="P1009" s="16">
        <f t="shared" si="152"/>
        <v>-0.38355818941026942</v>
      </c>
      <c r="Q1009" s="16">
        <f t="shared" si="153"/>
        <v>-9.1487560422764957</v>
      </c>
      <c r="R1009" s="7">
        <v>70.5</v>
      </c>
      <c r="S1009" s="16">
        <f t="shared" si="154"/>
        <v>-6.5012456398721117</v>
      </c>
      <c r="T1009" s="47">
        <f t="shared" si="155"/>
        <v>-6.5012456398721117</v>
      </c>
      <c r="U1009" s="47">
        <f t="shared" si="156"/>
        <v>1.5687142960997154</v>
      </c>
      <c r="V1009" s="15">
        <f t="shared" si="157"/>
        <v>1.6140220567017947</v>
      </c>
      <c r="W1009" s="15">
        <f t="shared" si="158"/>
        <v>1.5687142960997154</v>
      </c>
      <c r="X1009" s="15"/>
      <c r="Y1009" s="15"/>
      <c r="Z1009" s="56">
        <f t="shared" si="159"/>
        <v>1293.7142960997153</v>
      </c>
      <c r="AA1009" s="7" t="s">
        <v>1509</v>
      </c>
      <c r="AB1009" s="7">
        <v>1994</v>
      </c>
      <c r="AC1009" s="7" t="s">
        <v>1461</v>
      </c>
      <c r="AD1009" s="7" t="s">
        <v>1119</v>
      </c>
      <c r="AE1009" s="17" t="s">
        <v>1120</v>
      </c>
    </row>
    <row r="1010" spans="1:31" s="7" customFormat="1" ht="12" customHeight="1" x14ac:dyDescent="0.45">
      <c r="A1010" s="7">
        <v>1008</v>
      </c>
      <c r="B1010" s="7" t="s">
        <v>1088</v>
      </c>
      <c r="C1010" s="7" t="s">
        <v>1052</v>
      </c>
      <c r="D1010" s="7" t="s">
        <v>1099</v>
      </c>
      <c r="E1010" s="27">
        <v>-0.5</v>
      </c>
      <c r="F1010" s="27">
        <v>42.2</v>
      </c>
      <c r="G1010" s="7" t="s">
        <v>1107</v>
      </c>
      <c r="H1010" s="7" t="s">
        <v>1398</v>
      </c>
      <c r="I1010" s="7">
        <v>275</v>
      </c>
      <c r="J1010" s="7">
        <v>275</v>
      </c>
      <c r="K1010" s="16">
        <v>14.5</v>
      </c>
      <c r="L1010" s="16">
        <v>99.1</v>
      </c>
      <c r="M1010" s="27">
        <v>8.8303568152899997E-2</v>
      </c>
      <c r="N1010" s="32">
        <v>0.51258000000000004</v>
      </c>
      <c r="P1010" s="16">
        <f t="shared" si="152"/>
        <v>-0.5510748950030504</v>
      </c>
      <c r="Q1010" s="16">
        <f t="shared" si="153"/>
        <v>-1.131402666209036</v>
      </c>
      <c r="R1010" s="7">
        <v>71.5</v>
      </c>
      <c r="S1010" s="16">
        <f t="shared" si="154"/>
        <v>2.6723917965495199</v>
      </c>
      <c r="T1010" s="47">
        <f t="shared" si="155"/>
        <v>2.6723917965495199</v>
      </c>
      <c r="U1010" s="47">
        <f t="shared" si="156"/>
        <v>0.82357238124330878</v>
      </c>
      <c r="V1010" s="15">
        <f t="shared" si="157"/>
        <v>0.69346848944130413</v>
      </c>
      <c r="W1010" s="15">
        <f t="shared" si="158"/>
        <v>0.82357238124330878</v>
      </c>
      <c r="X1010" s="15"/>
      <c r="Y1010" s="15"/>
      <c r="Z1010" s="56">
        <f t="shared" si="159"/>
        <v>548.57238124330877</v>
      </c>
      <c r="AA1010" s="7" t="s">
        <v>1509</v>
      </c>
      <c r="AB1010" s="7">
        <v>1994</v>
      </c>
      <c r="AC1010" s="7" t="s">
        <v>1461</v>
      </c>
      <c r="AD1010" s="7" t="s">
        <v>1119</v>
      </c>
      <c r="AE1010" s="17" t="s">
        <v>1120</v>
      </c>
    </row>
    <row r="1011" spans="1:31" s="7" customFormat="1" ht="12" customHeight="1" x14ac:dyDescent="0.45">
      <c r="A1011" s="7">
        <v>1009</v>
      </c>
      <c r="B1011" s="7" t="s">
        <v>1089</v>
      </c>
      <c r="C1011" s="7" t="s">
        <v>1052</v>
      </c>
      <c r="D1011" s="7" t="s">
        <v>1099</v>
      </c>
      <c r="E1011" s="27">
        <v>2.2000000000000002</v>
      </c>
      <c r="F1011" s="27">
        <v>42.2</v>
      </c>
      <c r="G1011" s="7" t="s">
        <v>1107</v>
      </c>
      <c r="H1011" s="7" t="s">
        <v>1106</v>
      </c>
      <c r="I1011" s="7">
        <v>275</v>
      </c>
      <c r="J1011" s="7">
        <v>275</v>
      </c>
      <c r="K1011" s="16">
        <v>5.0999999999999996</v>
      </c>
      <c r="L1011" s="16">
        <v>24.2</v>
      </c>
      <c r="M1011" s="27">
        <v>0.127178049573</v>
      </c>
      <c r="N1011" s="32">
        <v>0.51232100000000003</v>
      </c>
      <c r="P1011" s="16">
        <f t="shared" si="152"/>
        <v>-0.35344153750381302</v>
      </c>
      <c r="Q1011" s="16">
        <f t="shared" si="153"/>
        <v>-6.1837007791076815</v>
      </c>
      <c r="R1011" s="7">
        <v>72.5</v>
      </c>
      <c r="S1011" s="16">
        <f t="shared" si="154"/>
        <v>-3.7440705664876117</v>
      </c>
      <c r="T1011" s="47">
        <f t="shared" si="155"/>
        <v>-3.7440705664876117</v>
      </c>
      <c r="U1011" s="47">
        <f t="shared" si="156"/>
        <v>1.3447134324773977</v>
      </c>
      <c r="V1011" s="15">
        <f t="shared" si="157"/>
        <v>1.4580693102144975</v>
      </c>
      <c r="W1011" s="15">
        <f t="shared" si="158"/>
        <v>1.3447134324773977</v>
      </c>
      <c r="X1011" s="15"/>
      <c r="Y1011" s="15"/>
      <c r="Z1011" s="56">
        <f t="shared" si="159"/>
        <v>1069.7134324773976</v>
      </c>
      <c r="AA1011" s="7" t="s">
        <v>1509</v>
      </c>
      <c r="AB1011" s="7">
        <v>1994</v>
      </c>
      <c r="AC1011" s="7" t="s">
        <v>1461</v>
      </c>
      <c r="AD1011" s="7" t="s">
        <v>1119</v>
      </c>
      <c r="AE1011" s="17" t="s">
        <v>1120</v>
      </c>
    </row>
    <row r="1012" spans="1:31" s="7" customFormat="1" ht="12" customHeight="1" x14ac:dyDescent="0.45">
      <c r="A1012" s="7">
        <v>1010</v>
      </c>
      <c r="B1012" s="7" t="s">
        <v>1090</v>
      </c>
      <c r="C1012" s="7" t="s">
        <v>1052</v>
      </c>
      <c r="D1012" s="7" t="s">
        <v>1099</v>
      </c>
      <c r="E1012" s="27">
        <v>2.2000000000000002</v>
      </c>
      <c r="F1012" s="27">
        <v>42.2</v>
      </c>
      <c r="G1012" s="7" t="s">
        <v>1107</v>
      </c>
      <c r="H1012" s="7" t="s">
        <v>1106</v>
      </c>
      <c r="I1012" s="7">
        <v>275</v>
      </c>
      <c r="J1012" s="7">
        <v>275</v>
      </c>
      <c r="K1012" s="16">
        <v>5.0999999999999996</v>
      </c>
      <c r="L1012" s="16">
        <v>24</v>
      </c>
      <c r="M1012" s="27">
        <v>0.12823308313500001</v>
      </c>
      <c r="N1012" s="32">
        <v>0.51216300000000003</v>
      </c>
      <c r="P1012" s="16">
        <f t="shared" si="152"/>
        <v>-0.34807786916624306</v>
      </c>
      <c r="Q1012" s="16">
        <f t="shared" si="153"/>
        <v>-9.2657976974008793</v>
      </c>
      <c r="R1012" s="7">
        <v>73.5</v>
      </c>
      <c r="S1012" s="16">
        <f t="shared" si="154"/>
        <v>-6.8631902054808869</v>
      </c>
      <c r="T1012" s="47">
        <f t="shared" si="155"/>
        <v>-6.8631902054808869</v>
      </c>
      <c r="U1012" s="47">
        <f t="shared" si="156"/>
        <v>1.5974656176937512</v>
      </c>
      <c r="V1012" s="15">
        <f t="shared" si="157"/>
        <v>1.7556812166711229</v>
      </c>
      <c r="W1012" s="15">
        <f t="shared" si="158"/>
        <v>1.5974656176937512</v>
      </c>
      <c r="X1012" s="15"/>
      <c r="Y1012" s="15"/>
      <c r="Z1012" s="56">
        <f t="shared" si="159"/>
        <v>1322.4656176937513</v>
      </c>
      <c r="AA1012" s="7" t="s">
        <v>1509</v>
      </c>
      <c r="AB1012" s="7">
        <v>1994</v>
      </c>
      <c r="AC1012" s="7" t="s">
        <v>1461</v>
      </c>
      <c r="AD1012" s="7" t="s">
        <v>1119</v>
      </c>
      <c r="AE1012" s="17" t="s">
        <v>1120</v>
      </c>
    </row>
    <row r="1013" spans="1:31" s="7" customFormat="1" ht="12" customHeight="1" x14ac:dyDescent="0.45">
      <c r="A1013" s="7">
        <v>1011</v>
      </c>
      <c r="B1013" s="7" t="s">
        <v>1091</v>
      </c>
      <c r="C1013" s="7" t="s">
        <v>1052</v>
      </c>
      <c r="D1013" s="7" t="s">
        <v>1099</v>
      </c>
      <c r="E1013" s="27">
        <v>2.2000000000000002</v>
      </c>
      <c r="F1013" s="27">
        <v>42.2</v>
      </c>
      <c r="G1013" s="7" t="s">
        <v>1107</v>
      </c>
      <c r="H1013" s="7" t="s">
        <v>1106</v>
      </c>
      <c r="I1013" s="7">
        <v>275</v>
      </c>
      <c r="J1013" s="7">
        <v>275</v>
      </c>
      <c r="K1013" s="16">
        <v>5.8</v>
      </c>
      <c r="L1013" s="16">
        <v>25</v>
      </c>
      <c r="M1013" s="27">
        <v>0.14000438683800001</v>
      </c>
      <c r="N1013" s="32">
        <v>0.51228499999999999</v>
      </c>
      <c r="P1013" s="16">
        <f t="shared" si="152"/>
        <v>-0.2882339255821047</v>
      </c>
      <c r="Q1013" s="16">
        <f t="shared" si="153"/>
        <v>-6.8859507098584238</v>
      </c>
      <c r="R1013" s="7">
        <v>74.5</v>
      </c>
      <c r="S1013" s="16">
        <f t="shared" si="154"/>
        <v>-4.8964160385279456</v>
      </c>
      <c r="T1013" s="47">
        <f t="shared" si="155"/>
        <v>-4.8964160385279456</v>
      </c>
      <c r="U1013" s="47">
        <f t="shared" si="156"/>
        <v>1.4371232680855859</v>
      </c>
      <c r="V1013" s="15">
        <f t="shared" si="157"/>
        <v>1.7842690462878221</v>
      </c>
      <c r="W1013" s="15">
        <f t="shared" si="158"/>
        <v>1.4371232680855859</v>
      </c>
      <c r="X1013" s="15"/>
      <c r="Y1013" s="15"/>
      <c r="Z1013" s="56">
        <f t="shared" si="159"/>
        <v>1162.1232680855858</v>
      </c>
      <c r="AA1013" s="7" t="s">
        <v>1509</v>
      </c>
      <c r="AB1013" s="7">
        <v>1994</v>
      </c>
      <c r="AC1013" s="7" t="s">
        <v>1461</v>
      </c>
      <c r="AD1013" s="7" t="s">
        <v>1119</v>
      </c>
      <c r="AE1013" s="17" t="s">
        <v>1120</v>
      </c>
    </row>
    <row r="1014" spans="1:31" s="7" customFormat="1" ht="12" customHeight="1" x14ac:dyDescent="0.45">
      <c r="A1014" s="7">
        <v>1012</v>
      </c>
      <c r="B1014" s="7" t="s">
        <v>1092</v>
      </c>
      <c r="C1014" s="7" t="s">
        <v>1052</v>
      </c>
      <c r="D1014" s="7" t="s">
        <v>1099</v>
      </c>
      <c r="E1014" s="27">
        <v>2.2000000000000002</v>
      </c>
      <c r="F1014" s="27">
        <v>42.2</v>
      </c>
      <c r="G1014" s="7" t="s">
        <v>1107</v>
      </c>
      <c r="H1014" s="7" t="s">
        <v>1106</v>
      </c>
      <c r="I1014" s="7">
        <v>275</v>
      </c>
      <c r="J1014" s="7">
        <v>275</v>
      </c>
      <c r="K1014" s="16">
        <v>8.6999999999999993</v>
      </c>
      <c r="L1014" s="16">
        <v>35.4</v>
      </c>
      <c r="M1014" s="27">
        <v>0.14830896150199999</v>
      </c>
      <c r="N1014" s="32">
        <v>0.51226300000000002</v>
      </c>
      <c r="P1014" s="16">
        <f t="shared" si="152"/>
        <v>-0.24601443059481454</v>
      </c>
      <c r="Q1014" s="16">
        <f t="shared" si="153"/>
        <v>-7.3151034453167174</v>
      </c>
      <c r="R1014" s="7">
        <v>75.5</v>
      </c>
      <c r="S1014" s="16">
        <f t="shared" si="154"/>
        <v>-5.6169888381360096</v>
      </c>
      <c r="T1014" s="47">
        <f t="shared" si="155"/>
        <v>-5.6169888381360096</v>
      </c>
      <c r="U1014" s="47">
        <f t="shared" si="156"/>
        <v>1.4944444330190678</v>
      </c>
      <c r="V1014" s="15">
        <f t="shared" si="157"/>
        <v>2.0601490664309603</v>
      </c>
      <c r="W1014" s="15">
        <f t="shared" si="158"/>
        <v>1.4944444330190678</v>
      </c>
      <c r="X1014" s="15"/>
      <c r="Y1014" s="15"/>
      <c r="Z1014" s="56">
        <f t="shared" si="159"/>
        <v>1219.4444330190679</v>
      </c>
      <c r="AA1014" s="7" t="s">
        <v>1509</v>
      </c>
      <c r="AB1014" s="7">
        <v>1994</v>
      </c>
      <c r="AC1014" s="7" t="s">
        <v>1461</v>
      </c>
      <c r="AD1014" s="7" t="s">
        <v>1119</v>
      </c>
      <c r="AE1014" s="17" t="s">
        <v>1120</v>
      </c>
    </row>
    <row r="1015" spans="1:31" s="7" customFormat="1" ht="12" customHeight="1" x14ac:dyDescent="0.45">
      <c r="A1015" s="7">
        <v>1013</v>
      </c>
      <c r="B1015" s="7" t="s">
        <v>1093</v>
      </c>
      <c r="C1015" s="7" t="s">
        <v>1052</v>
      </c>
      <c r="D1015" s="7" t="s">
        <v>1099</v>
      </c>
      <c r="E1015" s="27">
        <v>-0.05</v>
      </c>
      <c r="F1015" s="27">
        <v>43.1</v>
      </c>
      <c r="G1015" s="7" t="s">
        <v>1378</v>
      </c>
      <c r="H1015" s="7" t="s">
        <v>1106</v>
      </c>
      <c r="I1015" s="7">
        <v>275</v>
      </c>
      <c r="J1015" s="7">
        <v>275</v>
      </c>
      <c r="K1015" s="16">
        <v>5.5</v>
      </c>
      <c r="L1015" s="16">
        <v>28.8</v>
      </c>
      <c r="M1015" s="27">
        <v>0.11524628554000001</v>
      </c>
      <c r="N1015" s="32">
        <v>0.51231499999999996</v>
      </c>
      <c r="P1015" s="16">
        <f t="shared" si="152"/>
        <v>-0.414101242806304</v>
      </c>
      <c r="Q1015" s="16">
        <f t="shared" si="153"/>
        <v>-6.3007424342342855</v>
      </c>
      <c r="R1015" s="7">
        <v>76.5</v>
      </c>
      <c r="S1015" s="16">
        <f t="shared" si="154"/>
        <v>-3.4424086057637719</v>
      </c>
      <c r="T1015" s="47">
        <f t="shared" si="155"/>
        <v>-3.4424086057637719</v>
      </c>
      <c r="U1015" s="47">
        <f t="shared" si="156"/>
        <v>1.3208364191984832</v>
      </c>
      <c r="V1015" s="15">
        <f t="shared" si="157"/>
        <v>1.2913424857007294</v>
      </c>
      <c r="W1015" s="15">
        <f t="shared" si="158"/>
        <v>1.3208364191984832</v>
      </c>
      <c r="X1015" s="15"/>
      <c r="Y1015" s="15"/>
      <c r="Z1015" s="56">
        <f t="shared" si="159"/>
        <v>1045.8364191984831</v>
      </c>
      <c r="AA1015" s="7" t="s">
        <v>1509</v>
      </c>
      <c r="AB1015" s="7">
        <v>1994</v>
      </c>
      <c r="AC1015" s="7" t="s">
        <v>1461</v>
      </c>
      <c r="AD1015" s="7" t="s">
        <v>1119</v>
      </c>
      <c r="AE1015" s="17" t="s">
        <v>1120</v>
      </c>
    </row>
    <row r="1016" spans="1:31" s="7" customFormat="1" ht="12" customHeight="1" x14ac:dyDescent="0.45">
      <c r="A1016" s="7">
        <v>1014</v>
      </c>
      <c r="B1016" s="7" t="s">
        <v>1094</v>
      </c>
      <c r="C1016" s="7" t="s">
        <v>1052</v>
      </c>
      <c r="D1016" s="7" t="s">
        <v>1099</v>
      </c>
      <c r="E1016" s="27">
        <v>-0.05</v>
      </c>
      <c r="F1016" s="27">
        <v>43.1</v>
      </c>
      <c r="G1016" s="7" t="s">
        <v>1378</v>
      </c>
      <c r="H1016" s="7" t="s">
        <v>1106</v>
      </c>
      <c r="I1016" s="7">
        <v>275</v>
      </c>
      <c r="J1016" s="7">
        <v>275</v>
      </c>
      <c r="K1016" s="16">
        <v>4.0999999999999996</v>
      </c>
      <c r="L1016" s="16">
        <v>21.8</v>
      </c>
      <c r="M1016" s="27">
        <v>0.113490816413</v>
      </c>
      <c r="N1016" s="32">
        <v>0.51208699999999996</v>
      </c>
      <c r="P1016" s="16">
        <f t="shared" si="152"/>
        <v>-0.42302584436705648</v>
      </c>
      <c r="Q1016" s="16">
        <f t="shared" si="153"/>
        <v>-10.748325328986397</v>
      </c>
      <c r="R1016" s="7">
        <v>77.5</v>
      </c>
      <c r="S1016" s="16">
        <f t="shared" si="154"/>
        <v>-7.8283894382427892</v>
      </c>
      <c r="T1016" s="47">
        <f t="shared" si="155"/>
        <v>-7.8283894382427892</v>
      </c>
      <c r="U1016" s="47">
        <f t="shared" si="156"/>
        <v>1.6768705571589453</v>
      </c>
      <c r="V1016" s="15">
        <f t="shared" si="157"/>
        <v>1.6134468085830154</v>
      </c>
      <c r="W1016" s="15">
        <f t="shared" si="158"/>
        <v>1.6768705571589453</v>
      </c>
      <c r="X1016" s="15"/>
      <c r="Y1016" s="15"/>
      <c r="Z1016" s="56">
        <f t="shared" si="159"/>
        <v>1401.8705571589453</v>
      </c>
      <c r="AA1016" s="7" t="s">
        <v>1509</v>
      </c>
      <c r="AB1016" s="7">
        <v>1994</v>
      </c>
      <c r="AC1016" s="7" t="s">
        <v>1461</v>
      </c>
      <c r="AD1016" s="7" t="s">
        <v>1119</v>
      </c>
      <c r="AE1016" s="17" t="s">
        <v>1120</v>
      </c>
    </row>
    <row r="1017" spans="1:31" s="7" customFormat="1" ht="12" customHeight="1" x14ac:dyDescent="0.45">
      <c r="A1017" s="7">
        <v>1015</v>
      </c>
      <c r="B1017" s="7" t="s">
        <v>1095</v>
      </c>
      <c r="C1017" s="7" t="s">
        <v>1052</v>
      </c>
      <c r="D1017" s="7" t="s">
        <v>1099</v>
      </c>
      <c r="E1017" s="27">
        <v>-0.05</v>
      </c>
      <c r="F1017" s="27">
        <v>43.1</v>
      </c>
      <c r="G1017" s="7" t="s">
        <v>1378</v>
      </c>
      <c r="H1017" s="7" t="s">
        <v>1106</v>
      </c>
      <c r="I1017" s="7">
        <v>275</v>
      </c>
      <c r="J1017" s="7">
        <v>275</v>
      </c>
      <c r="K1017" s="16">
        <v>6.2</v>
      </c>
      <c r="L1017" s="16">
        <v>31.5</v>
      </c>
      <c r="M1017" s="27">
        <v>0.118769227379</v>
      </c>
      <c r="N1017" s="32">
        <v>0.51198399999999999</v>
      </c>
      <c r="P1017" s="16">
        <f t="shared" si="152"/>
        <v>-0.39619101485002539</v>
      </c>
      <c r="Q1017" s="16">
        <f t="shared" si="153"/>
        <v>-12.757540408632195</v>
      </c>
      <c r="R1017" s="7">
        <v>78.5</v>
      </c>
      <c r="S1017" s="16">
        <f t="shared" si="154"/>
        <v>-10.022831928629895</v>
      </c>
      <c r="T1017" s="47">
        <f t="shared" si="155"/>
        <v>-10.022831928629895</v>
      </c>
      <c r="U1017" s="47">
        <f t="shared" si="156"/>
        <v>1.8541620134995251</v>
      </c>
      <c r="V1017" s="15">
        <f t="shared" si="157"/>
        <v>1.8666384026994169</v>
      </c>
      <c r="W1017" s="15">
        <f t="shared" si="158"/>
        <v>1.8541620134995251</v>
      </c>
      <c r="X1017" s="15"/>
      <c r="Y1017" s="15"/>
      <c r="Z1017" s="56">
        <f t="shared" si="159"/>
        <v>1579.1620134995251</v>
      </c>
      <c r="AA1017" s="7" t="s">
        <v>1509</v>
      </c>
      <c r="AB1017" s="7">
        <v>1994</v>
      </c>
      <c r="AC1017" s="7" t="s">
        <v>1461</v>
      </c>
      <c r="AD1017" s="7" t="s">
        <v>1119</v>
      </c>
      <c r="AE1017" s="17" t="s">
        <v>1120</v>
      </c>
    </row>
    <row r="1018" spans="1:31" s="7" customFormat="1" ht="12" customHeight="1" x14ac:dyDescent="0.45">
      <c r="A1018" s="7">
        <v>1016</v>
      </c>
      <c r="B1018" s="7" t="s">
        <v>1096</v>
      </c>
      <c r="C1018" s="7" t="s">
        <v>1052</v>
      </c>
      <c r="D1018" s="7" t="s">
        <v>1099</v>
      </c>
      <c r="E1018" s="27">
        <v>-0.05</v>
      </c>
      <c r="F1018" s="27">
        <v>43.1</v>
      </c>
      <c r="G1018" s="7" t="s">
        <v>1378</v>
      </c>
      <c r="H1018" s="7" t="s">
        <v>1106</v>
      </c>
      <c r="I1018" s="7">
        <v>275</v>
      </c>
      <c r="J1018" s="7">
        <v>275</v>
      </c>
      <c r="K1018" s="16">
        <v>5.2</v>
      </c>
      <c r="L1018" s="16">
        <v>23.1</v>
      </c>
      <c r="M1018" s="27">
        <v>0.13583926906999999</v>
      </c>
      <c r="N1018" s="32">
        <v>0.51209300000000002</v>
      </c>
      <c r="P1018" s="16">
        <f t="shared" si="152"/>
        <v>-0.30940890152516531</v>
      </c>
      <c r="Q1018" s="16">
        <f t="shared" si="153"/>
        <v>-10.631283673859793</v>
      </c>
      <c r="R1018" s="7">
        <v>79.5</v>
      </c>
      <c r="S1018" s="16">
        <f t="shared" si="154"/>
        <v>-8.4955887310823393</v>
      </c>
      <c r="T1018" s="47">
        <f t="shared" si="155"/>
        <v>-8.4955887310823393</v>
      </c>
      <c r="U1018" s="47">
        <f t="shared" si="156"/>
        <v>1.7286864784146752</v>
      </c>
      <c r="V1018" s="15">
        <f t="shared" si="157"/>
        <v>2.0618041796744109</v>
      </c>
      <c r="W1018" s="15">
        <f t="shared" si="158"/>
        <v>1.7286864784146752</v>
      </c>
      <c r="X1018" s="15"/>
      <c r="Y1018" s="15"/>
      <c r="Z1018" s="56">
        <f t="shared" si="159"/>
        <v>1453.6864784146751</v>
      </c>
      <c r="AA1018" s="7" t="s">
        <v>1509</v>
      </c>
      <c r="AB1018" s="7">
        <v>1994</v>
      </c>
      <c r="AC1018" s="7" t="s">
        <v>1461</v>
      </c>
      <c r="AD1018" s="7" t="s">
        <v>1119</v>
      </c>
      <c r="AE1018" s="17" t="s">
        <v>1120</v>
      </c>
    </row>
    <row r="1019" spans="1:31" s="7" customFormat="1" ht="12" customHeight="1" x14ac:dyDescent="0.45">
      <c r="A1019" s="7">
        <v>1017</v>
      </c>
      <c r="B1019" s="7" t="s">
        <v>1097</v>
      </c>
      <c r="C1019" s="7" t="s">
        <v>1052</v>
      </c>
      <c r="D1019" s="7" t="s">
        <v>1099</v>
      </c>
      <c r="E1019" s="27">
        <v>-0.05</v>
      </c>
      <c r="F1019" s="27">
        <v>43.1</v>
      </c>
      <c r="G1019" s="7" t="s">
        <v>184</v>
      </c>
      <c r="H1019" s="7" t="s">
        <v>1106</v>
      </c>
      <c r="I1019" s="7">
        <v>275</v>
      </c>
      <c r="J1019" s="7">
        <v>275</v>
      </c>
      <c r="K1019" s="16">
        <v>2.2000000000000002</v>
      </c>
      <c r="L1019" s="16">
        <v>8.1999999999999993</v>
      </c>
      <c r="M1019" s="27">
        <v>0.16189608281699999</v>
      </c>
      <c r="N1019" s="32">
        <v>0.51202999999999999</v>
      </c>
      <c r="P1019" s="16">
        <f t="shared" si="152"/>
        <v>-0.17693908074733111</v>
      </c>
      <c r="Q1019" s="16">
        <f t="shared" si="153"/>
        <v>-11.860221052674147</v>
      </c>
      <c r="R1019" s="7">
        <v>80.5</v>
      </c>
      <c r="S1019" s="16">
        <f t="shared" si="154"/>
        <v>-10.638899047815695</v>
      </c>
      <c r="T1019" s="47">
        <f t="shared" si="155"/>
        <v>-10.638899047815695</v>
      </c>
      <c r="U1019" s="47">
        <f t="shared" si="156"/>
        <v>1.8954627560869699</v>
      </c>
      <c r="V1019" s="15">
        <f t="shared" si="157"/>
        <v>3.2705794572479321</v>
      </c>
      <c r="W1019" s="15">
        <f t="shared" si="158"/>
        <v>1.8954627560869699</v>
      </c>
      <c r="X1019" s="15"/>
      <c r="Y1019" s="15"/>
      <c r="Z1019" s="56">
        <f t="shared" si="159"/>
        <v>1620.4627560869699</v>
      </c>
      <c r="AA1019" s="7" t="s">
        <v>1509</v>
      </c>
      <c r="AB1019" s="7">
        <v>1994</v>
      </c>
      <c r="AC1019" s="7" t="s">
        <v>1461</v>
      </c>
      <c r="AD1019" s="7" t="s">
        <v>1119</v>
      </c>
      <c r="AE1019" s="17" t="s">
        <v>1120</v>
      </c>
    </row>
    <row r="1020" spans="1:31" s="11" customFormat="1" ht="18.399999999999999" customHeight="1" x14ac:dyDescent="0.45">
      <c r="B1020" s="63" t="s">
        <v>1283</v>
      </c>
      <c r="C1020" s="63"/>
      <c r="D1020" s="63"/>
      <c r="E1020" s="63"/>
      <c r="F1020" s="63"/>
      <c r="G1020" s="63"/>
      <c r="H1020" s="63"/>
      <c r="I1020" s="63"/>
      <c r="J1020" s="63"/>
      <c r="K1020" s="63"/>
      <c r="L1020" s="63"/>
      <c r="M1020" s="63"/>
      <c r="N1020" s="63"/>
      <c r="O1020" s="63"/>
      <c r="P1020" s="63"/>
      <c r="Q1020" s="63"/>
      <c r="R1020" s="63"/>
      <c r="S1020" s="63"/>
      <c r="T1020" s="63"/>
      <c r="U1020" s="63"/>
      <c r="V1020" s="63"/>
      <c r="W1020" s="63"/>
      <c r="X1020" s="63"/>
      <c r="Y1020" s="63"/>
      <c r="Z1020" s="63"/>
      <c r="AA1020" s="63"/>
      <c r="AB1020" s="63"/>
      <c r="AC1020" s="63"/>
      <c r="AD1020" s="63"/>
      <c r="AE1020" s="63"/>
    </row>
    <row r="1021" spans="1:31" s="11" customFormat="1" ht="18.2" customHeight="1" x14ac:dyDescent="0.45">
      <c r="B1021" s="62" t="s">
        <v>1289</v>
      </c>
      <c r="C1021" s="62"/>
      <c r="D1021" s="62"/>
      <c r="E1021" s="62"/>
      <c r="F1021" s="62"/>
      <c r="G1021" s="62"/>
      <c r="H1021" s="62"/>
      <c r="I1021" s="62"/>
      <c r="J1021" s="62"/>
      <c r="K1021" s="62"/>
      <c r="L1021" s="62"/>
      <c r="M1021" s="62"/>
      <c r="N1021" s="62"/>
      <c r="O1021" s="62"/>
      <c r="P1021" s="62"/>
      <c r="Q1021" s="62"/>
      <c r="R1021" s="62"/>
      <c r="S1021" s="62"/>
      <c r="T1021" s="62"/>
      <c r="U1021" s="62"/>
      <c r="V1021" s="62"/>
      <c r="W1021" s="62"/>
      <c r="X1021" s="62"/>
      <c r="Y1021" s="62"/>
      <c r="Z1021" s="62"/>
      <c r="AA1021" s="62"/>
      <c r="AB1021" s="62"/>
      <c r="AC1021" s="62"/>
      <c r="AD1021" s="62"/>
      <c r="AE1021" s="62"/>
    </row>
    <row r="1022" spans="1:31" s="5" customFormat="1" x14ac:dyDescent="0.45">
      <c r="D1022" s="6"/>
      <c r="E1022" s="30"/>
      <c r="F1022" s="30"/>
      <c r="K1022" s="26"/>
      <c r="L1022" s="26"/>
      <c r="M1022" s="30"/>
      <c r="N1022" s="35"/>
      <c r="P1022" s="26"/>
      <c r="Q1022" s="26"/>
      <c r="S1022" s="26"/>
      <c r="T1022" s="26"/>
      <c r="U1022" s="58"/>
      <c r="AC1022" s="10"/>
      <c r="AD1022" s="10"/>
      <c r="AE1022" s="13"/>
    </row>
    <row r="1023" spans="1:31" x14ac:dyDescent="0.45">
      <c r="T1023" s="4"/>
      <c r="U1023" s="59"/>
    </row>
    <row r="1024" spans="1:31" x14ac:dyDescent="0.45">
      <c r="T1024" s="4"/>
      <c r="U1024" s="59"/>
    </row>
    <row r="1025" spans="20:21" x14ac:dyDescent="0.45">
      <c r="T1025" s="4"/>
      <c r="U1025" s="59"/>
    </row>
    <row r="1026" spans="20:21" x14ac:dyDescent="0.45">
      <c r="T1026" s="4"/>
      <c r="U1026" s="59"/>
    </row>
    <row r="1027" spans="20:21" x14ac:dyDescent="0.45">
      <c r="T1027" s="4"/>
      <c r="U1027" s="59"/>
    </row>
    <row r="1028" spans="20:21" x14ac:dyDescent="0.45">
      <c r="T1028" s="4"/>
      <c r="U1028" s="59"/>
    </row>
    <row r="1029" spans="20:21" x14ac:dyDescent="0.45">
      <c r="T1029" s="4"/>
      <c r="U1029" s="59"/>
    </row>
    <row r="1030" spans="20:21" x14ac:dyDescent="0.45">
      <c r="T1030" s="4"/>
      <c r="U1030" s="59"/>
    </row>
    <row r="1031" spans="20:21" x14ac:dyDescent="0.45">
      <c r="T1031" s="4"/>
      <c r="U1031" s="59"/>
    </row>
    <row r="1032" spans="20:21" x14ac:dyDescent="0.45">
      <c r="T1032" s="4"/>
      <c r="U1032" s="59"/>
    </row>
    <row r="1033" spans="20:21" x14ac:dyDescent="0.45">
      <c r="T1033" s="4"/>
      <c r="U1033" s="59"/>
    </row>
    <row r="1034" spans="20:21" x14ac:dyDescent="0.45">
      <c r="T1034" s="4"/>
      <c r="U1034" s="59"/>
    </row>
    <row r="1035" spans="20:21" x14ac:dyDescent="0.45">
      <c r="T1035" s="4"/>
      <c r="U1035" s="59"/>
    </row>
    <row r="1036" spans="20:21" x14ac:dyDescent="0.45">
      <c r="T1036" s="4"/>
      <c r="U1036" s="59"/>
    </row>
    <row r="1037" spans="20:21" x14ac:dyDescent="0.45">
      <c r="T1037" s="4"/>
      <c r="U1037" s="59"/>
    </row>
    <row r="1038" spans="20:21" x14ac:dyDescent="0.45">
      <c r="T1038" s="4"/>
      <c r="U1038" s="59"/>
    </row>
    <row r="1039" spans="20:21" x14ac:dyDescent="0.45">
      <c r="T1039" s="4"/>
      <c r="U1039" s="59"/>
    </row>
    <row r="1040" spans="20:21" x14ac:dyDescent="0.45">
      <c r="T1040" s="4"/>
      <c r="U1040" s="59"/>
    </row>
    <row r="1041" spans="20:21" x14ac:dyDescent="0.45">
      <c r="T1041" s="4"/>
      <c r="U1041" s="59"/>
    </row>
    <row r="1042" spans="20:21" x14ac:dyDescent="0.45">
      <c r="T1042" s="4"/>
      <c r="U1042" s="59"/>
    </row>
    <row r="1043" spans="20:21" x14ac:dyDescent="0.45">
      <c r="T1043" s="4"/>
      <c r="U1043" s="59"/>
    </row>
    <row r="1044" spans="20:21" x14ac:dyDescent="0.45">
      <c r="T1044" s="4"/>
      <c r="U1044" s="59"/>
    </row>
    <row r="1045" spans="20:21" x14ac:dyDescent="0.45">
      <c r="T1045" s="4"/>
      <c r="U1045" s="59"/>
    </row>
    <row r="1046" spans="20:21" x14ac:dyDescent="0.45">
      <c r="T1046" s="4"/>
      <c r="U1046" s="59"/>
    </row>
    <row r="1047" spans="20:21" x14ac:dyDescent="0.45">
      <c r="T1047" s="4"/>
      <c r="U1047" s="59"/>
    </row>
    <row r="1048" spans="20:21" x14ac:dyDescent="0.45">
      <c r="T1048" s="4"/>
      <c r="U1048" s="59"/>
    </row>
    <row r="1049" spans="20:21" x14ac:dyDescent="0.45">
      <c r="T1049" s="4"/>
      <c r="U1049" s="59"/>
    </row>
    <row r="1050" spans="20:21" x14ac:dyDescent="0.45">
      <c r="T1050" s="4"/>
      <c r="U1050" s="59"/>
    </row>
    <row r="1051" spans="20:21" x14ac:dyDescent="0.45">
      <c r="T1051" s="4"/>
      <c r="U1051" s="59"/>
    </row>
    <row r="1052" spans="20:21" x14ac:dyDescent="0.45">
      <c r="T1052" s="4"/>
      <c r="U1052" s="59"/>
    </row>
    <row r="1053" spans="20:21" x14ac:dyDescent="0.45">
      <c r="T1053" s="4"/>
      <c r="U1053" s="59"/>
    </row>
    <row r="1054" spans="20:21" x14ac:dyDescent="0.45">
      <c r="T1054" s="4"/>
      <c r="U1054" s="59"/>
    </row>
    <row r="1055" spans="20:21" x14ac:dyDescent="0.45">
      <c r="T1055" s="4"/>
      <c r="U1055" s="59"/>
    </row>
    <row r="1056" spans="20:21" x14ac:dyDescent="0.45">
      <c r="T1056" s="4"/>
      <c r="U1056" s="59"/>
    </row>
    <row r="1057" spans="20:21" x14ac:dyDescent="0.45">
      <c r="T1057" s="4"/>
      <c r="U1057" s="59"/>
    </row>
    <row r="1058" spans="20:21" x14ac:dyDescent="0.45">
      <c r="T1058" s="4"/>
      <c r="U1058" s="59"/>
    </row>
    <row r="1059" spans="20:21" x14ac:dyDescent="0.45">
      <c r="T1059" s="4"/>
      <c r="U1059" s="59"/>
    </row>
    <row r="1060" spans="20:21" x14ac:dyDescent="0.45">
      <c r="T1060" s="4"/>
      <c r="U1060" s="59"/>
    </row>
    <row r="1061" spans="20:21" x14ac:dyDescent="0.45">
      <c r="T1061" s="4"/>
      <c r="U1061" s="59"/>
    </row>
    <row r="1062" spans="20:21" x14ac:dyDescent="0.45">
      <c r="T1062" s="4"/>
      <c r="U1062" s="59"/>
    </row>
    <row r="1063" spans="20:21" x14ac:dyDescent="0.45">
      <c r="T1063" s="4"/>
      <c r="U1063" s="59"/>
    </row>
    <row r="1064" spans="20:21" x14ac:dyDescent="0.45">
      <c r="T1064" s="4"/>
      <c r="U1064" s="59"/>
    </row>
    <row r="1065" spans="20:21" x14ac:dyDescent="0.45">
      <c r="T1065" s="4"/>
      <c r="U1065" s="59"/>
    </row>
    <row r="1066" spans="20:21" x14ac:dyDescent="0.45">
      <c r="T1066" s="4"/>
      <c r="U1066" s="59"/>
    </row>
    <row r="1067" spans="20:21" x14ac:dyDescent="0.45">
      <c r="T1067" s="4"/>
      <c r="U1067" s="59"/>
    </row>
    <row r="1068" spans="20:21" x14ac:dyDescent="0.45">
      <c r="T1068" s="4"/>
      <c r="U1068" s="59"/>
    </row>
    <row r="1069" spans="20:21" x14ac:dyDescent="0.45">
      <c r="T1069" s="4"/>
      <c r="U1069" s="59"/>
    </row>
    <row r="1070" spans="20:21" x14ac:dyDescent="0.45">
      <c r="T1070" s="4"/>
      <c r="U1070" s="59"/>
    </row>
    <row r="1071" spans="20:21" x14ac:dyDescent="0.45">
      <c r="T1071" s="4"/>
      <c r="U1071" s="59"/>
    </row>
    <row r="1072" spans="20:21" x14ac:dyDescent="0.45">
      <c r="T1072" s="4"/>
      <c r="U1072" s="59"/>
    </row>
    <row r="1073" spans="20:21" x14ac:dyDescent="0.45">
      <c r="T1073" s="4"/>
      <c r="U1073" s="59"/>
    </row>
    <row r="1074" spans="20:21" x14ac:dyDescent="0.45">
      <c r="T1074" s="4"/>
      <c r="U1074" s="59"/>
    </row>
    <row r="1075" spans="20:21" x14ac:dyDescent="0.45">
      <c r="T1075" s="4"/>
      <c r="U1075" s="59"/>
    </row>
    <row r="1076" spans="20:21" x14ac:dyDescent="0.45">
      <c r="T1076" s="4"/>
      <c r="U1076" s="59"/>
    </row>
    <row r="1077" spans="20:21" x14ac:dyDescent="0.45">
      <c r="T1077" s="4"/>
      <c r="U1077" s="59"/>
    </row>
    <row r="1078" spans="20:21" x14ac:dyDescent="0.45">
      <c r="T1078" s="4"/>
      <c r="U1078" s="59"/>
    </row>
    <row r="1079" spans="20:21" x14ac:dyDescent="0.45">
      <c r="T1079" s="4"/>
      <c r="U1079" s="59"/>
    </row>
    <row r="1080" spans="20:21" x14ac:dyDescent="0.45">
      <c r="T1080" s="4"/>
      <c r="U1080" s="59"/>
    </row>
    <row r="1081" spans="20:21" x14ac:dyDescent="0.45">
      <c r="T1081" s="4"/>
      <c r="U1081" s="59"/>
    </row>
    <row r="1082" spans="20:21" x14ac:dyDescent="0.45">
      <c r="T1082" s="4"/>
      <c r="U1082" s="59"/>
    </row>
    <row r="1083" spans="20:21" x14ac:dyDescent="0.45">
      <c r="T1083" s="4"/>
      <c r="U1083" s="59"/>
    </row>
    <row r="1084" spans="20:21" x14ac:dyDescent="0.45">
      <c r="T1084" s="4"/>
      <c r="U1084" s="59"/>
    </row>
    <row r="1085" spans="20:21" x14ac:dyDescent="0.45">
      <c r="T1085" s="4"/>
      <c r="U1085" s="59"/>
    </row>
    <row r="1086" spans="20:21" x14ac:dyDescent="0.45">
      <c r="T1086" s="4"/>
      <c r="U1086" s="59"/>
    </row>
    <row r="1087" spans="20:21" x14ac:dyDescent="0.45">
      <c r="T1087" s="4"/>
      <c r="U1087" s="59"/>
    </row>
    <row r="1088" spans="20:21" x14ac:dyDescent="0.45">
      <c r="T1088" s="4"/>
      <c r="U1088" s="59"/>
    </row>
    <row r="1089" spans="20:21" x14ac:dyDescent="0.45">
      <c r="T1089" s="4"/>
      <c r="U1089" s="59"/>
    </row>
    <row r="1090" spans="20:21" x14ac:dyDescent="0.45">
      <c r="T1090" s="4"/>
      <c r="U1090" s="59"/>
    </row>
    <row r="1091" spans="20:21" x14ac:dyDescent="0.45">
      <c r="T1091" s="4"/>
      <c r="U1091" s="59"/>
    </row>
    <row r="1092" spans="20:21" x14ac:dyDescent="0.45">
      <c r="T1092" s="4"/>
      <c r="U1092" s="59"/>
    </row>
    <row r="1093" spans="20:21" x14ac:dyDescent="0.45">
      <c r="T1093" s="4"/>
      <c r="U1093" s="59"/>
    </row>
    <row r="1094" spans="20:21" x14ac:dyDescent="0.45">
      <c r="T1094" s="4"/>
      <c r="U1094" s="59"/>
    </row>
    <row r="1095" spans="20:21" x14ac:dyDescent="0.45">
      <c r="T1095" s="4"/>
      <c r="U1095" s="59"/>
    </row>
    <row r="1096" spans="20:21" x14ac:dyDescent="0.45">
      <c r="T1096" s="4"/>
      <c r="U1096" s="59"/>
    </row>
    <row r="1097" spans="20:21" x14ac:dyDescent="0.45">
      <c r="T1097" s="4"/>
      <c r="U1097" s="59"/>
    </row>
    <row r="1098" spans="20:21" x14ac:dyDescent="0.45">
      <c r="T1098" s="4"/>
      <c r="U1098" s="59"/>
    </row>
    <row r="1099" spans="20:21" x14ac:dyDescent="0.45">
      <c r="T1099" s="4"/>
      <c r="U1099" s="59"/>
    </row>
    <row r="1100" spans="20:21" x14ac:dyDescent="0.45">
      <c r="T1100" s="4"/>
      <c r="U1100" s="59"/>
    </row>
    <row r="1101" spans="20:21" x14ac:dyDescent="0.45">
      <c r="T1101" s="4"/>
      <c r="U1101" s="59"/>
    </row>
    <row r="1102" spans="20:21" x14ac:dyDescent="0.45">
      <c r="T1102" s="4"/>
      <c r="U1102" s="59"/>
    </row>
    <row r="1103" spans="20:21" x14ac:dyDescent="0.45">
      <c r="T1103" s="4"/>
      <c r="U1103" s="59"/>
    </row>
    <row r="1104" spans="20:21" x14ac:dyDescent="0.45">
      <c r="T1104" s="4"/>
      <c r="U1104" s="59"/>
    </row>
    <row r="1105" spans="20:21" x14ac:dyDescent="0.45">
      <c r="T1105" s="4"/>
      <c r="U1105" s="59"/>
    </row>
    <row r="1106" spans="20:21" x14ac:dyDescent="0.45">
      <c r="T1106" s="4"/>
      <c r="U1106" s="59"/>
    </row>
    <row r="1107" spans="20:21" x14ac:dyDescent="0.45">
      <c r="T1107" s="4"/>
      <c r="U1107" s="59"/>
    </row>
    <row r="1108" spans="20:21" x14ac:dyDescent="0.45">
      <c r="T1108" s="4"/>
      <c r="U1108" s="59"/>
    </row>
    <row r="1109" spans="20:21" x14ac:dyDescent="0.45">
      <c r="T1109" s="4"/>
      <c r="U1109" s="59"/>
    </row>
    <row r="1110" spans="20:21" x14ac:dyDescent="0.45">
      <c r="T1110" s="4"/>
      <c r="U1110" s="59"/>
    </row>
    <row r="1111" spans="20:21" x14ac:dyDescent="0.45">
      <c r="T1111" s="4"/>
      <c r="U1111" s="59"/>
    </row>
    <row r="1112" spans="20:21" x14ac:dyDescent="0.45">
      <c r="T1112" s="4"/>
      <c r="U1112" s="59"/>
    </row>
    <row r="1113" spans="20:21" x14ac:dyDescent="0.45">
      <c r="T1113" s="4"/>
      <c r="U1113" s="59"/>
    </row>
    <row r="1114" spans="20:21" x14ac:dyDescent="0.45">
      <c r="T1114" s="4"/>
      <c r="U1114" s="59"/>
    </row>
    <row r="1115" spans="20:21" x14ac:dyDescent="0.45">
      <c r="T1115" s="4"/>
      <c r="U1115" s="59"/>
    </row>
    <row r="1116" spans="20:21" x14ac:dyDescent="0.45">
      <c r="T1116" s="4"/>
      <c r="U1116" s="59"/>
    </row>
    <row r="1117" spans="20:21" x14ac:dyDescent="0.45">
      <c r="T1117" s="4"/>
      <c r="U1117" s="59"/>
    </row>
    <row r="1118" spans="20:21" x14ac:dyDescent="0.45">
      <c r="T1118" s="4"/>
      <c r="U1118" s="59"/>
    </row>
    <row r="1119" spans="20:21" x14ac:dyDescent="0.45">
      <c r="T1119" s="4"/>
      <c r="U1119" s="59"/>
    </row>
    <row r="1120" spans="20:21" x14ac:dyDescent="0.45">
      <c r="T1120" s="4"/>
      <c r="U1120" s="59"/>
    </row>
    <row r="1121" spans="20:21" x14ac:dyDescent="0.45">
      <c r="T1121" s="4"/>
      <c r="U1121" s="59"/>
    </row>
    <row r="1122" spans="20:21" x14ac:dyDescent="0.45">
      <c r="T1122" s="4"/>
      <c r="U1122" s="59"/>
    </row>
    <row r="1123" spans="20:21" x14ac:dyDescent="0.45">
      <c r="T1123" s="4"/>
      <c r="U1123" s="59"/>
    </row>
    <row r="1124" spans="20:21" x14ac:dyDescent="0.45">
      <c r="T1124" s="4"/>
      <c r="U1124" s="59"/>
    </row>
    <row r="1125" spans="20:21" x14ac:dyDescent="0.45">
      <c r="T1125" s="4"/>
      <c r="U1125" s="59"/>
    </row>
    <row r="1126" spans="20:21" x14ac:dyDescent="0.45">
      <c r="T1126" s="4"/>
      <c r="U1126" s="59"/>
    </row>
    <row r="1127" spans="20:21" x14ac:dyDescent="0.45">
      <c r="T1127" s="4"/>
      <c r="U1127" s="59"/>
    </row>
    <row r="1128" spans="20:21" x14ac:dyDescent="0.45">
      <c r="T1128" s="4"/>
      <c r="U1128" s="59"/>
    </row>
    <row r="1129" spans="20:21" x14ac:dyDescent="0.45">
      <c r="T1129" s="4"/>
      <c r="U1129" s="59"/>
    </row>
    <row r="1130" spans="20:21" x14ac:dyDescent="0.45">
      <c r="T1130" s="4"/>
      <c r="U1130" s="59"/>
    </row>
    <row r="1131" spans="20:21" x14ac:dyDescent="0.45">
      <c r="T1131" s="4"/>
      <c r="U1131" s="59"/>
    </row>
    <row r="1132" spans="20:21" x14ac:dyDescent="0.45">
      <c r="T1132" s="4"/>
      <c r="U1132" s="59"/>
    </row>
    <row r="1133" spans="20:21" x14ac:dyDescent="0.45">
      <c r="T1133" s="4"/>
      <c r="U1133" s="59"/>
    </row>
    <row r="1134" spans="20:21" x14ac:dyDescent="0.45">
      <c r="T1134" s="4"/>
      <c r="U1134" s="59"/>
    </row>
    <row r="1135" spans="20:21" x14ac:dyDescent="0.45">
      <c r="T1135" s="4"/>
      <c r="U1135" s="59"/>
    </row>
    <row r="1136" spans="20:21" x14ac:dyDescent="0.45">
      <c r="T1136" s="4"/>
      <c r="U1136" s="59"/>
    </row>
    <row r="1137" spans="20:21" x14ac:dyDescent="0.45">
      <c r="T1137" s="4"/>
      <c r="U1137" s="59"/>
    </row>
    <row r="1138" spans="20:21" x14ac:dyDescent="0.45">
      <c r="T1138" s="4"/>
      <c r="U1138" s="59"/>
    </row>
    <row r="1139" spans="20:21" x14ac:dyDescent="0.45">
      <c r="T1139" s="4"/>
      <c r="U1139" s="59"/>
    </row>
    <row r="1140" spans="20:21" x14ac:dyDescent="0.45">
      <c r="T1140" s="4"/>
      <c r="U1140" s="59"/>
    </row>
    <row r="1141" spans="20:21" x14ac:dyDescent="0.45">
      <c r="T1141" s="4"/>
      <c r="U1141" s="59"/>
    </row>
    <row r="1142" spans="20:21" x14ac:dyDescent="0.45">
      <c r="T1142" s="4"/>
      <c r="U1142" s="59"/>
    </row>
    <row r="1143" spans="20:21" x14ac:dyDescent="0.45">
      <c r="T1143" s="4"/>
      <c r="U1143" s="59"/>
    </row>
    <row r="1144" spans="20:21" x14ac:dyDescent="0.45">
      <c r="T1144" s="4"/>
      <c r="U1144" s="59"/>
    </row>
    <row r="1145" spans="20:21" x14ac:dyDescent="0.45">
      <c r="T1145" s="4"/>
      <c r="U1145" s="59"/>
    </row>
    <row r="1146" spans="20:21" x14ac:dyDescent="0.45">
      <c r="T1146" s="4"/>
      <c r="U1146" s="59"/>
    </row>
    <row r="1147" spans="20:21" x14ac:dyDescent="0.45">
      <c r="T1147" s="4"/>
      <c r="U1147" s="59"/>
    </row>
    <row r="1148" spans="20:21" x14ac:dyDescent="0.45">
      <c r="T1148" s="4"/>
      <c r="U1148" s="59"/>
    </row>
    <row r="1149" spans="20:21" x14ac:dyDescent="0.45">
      <c r="T1149" s="4"/>
      <c r="U1149" s="59"/>
    </row>
    <row r="1150" spans="20:21" x14ac:dyDescent="0.45">
      <c r="T1150" s="4"/>
      <c r="U1150" s="59"/>
    </row>
    <row r="1151" spans="20:21" x14ac:dyDescent="0.45">
      <c r="T1151" s="4"/>
      <c r="U1151" s="59"/>
    </row>
    <row r="1152" spans="20:21" x14ac:dyDescent="0.45">
      <c r="T1152" s="4"/>
      <c r="U1152" s="59"/>
    </row>
    <row r="1153" spans="20:21" x14ac:dyDescent="0.45">
      <c r="T1153" s="4"/>
      <c r="U1153" s="59"/>
    </row>
    <row r="1154" spans="20:21" x14ac:dyDescent="0.45">
      <c r="T1154" s="4"/>
      <c r="U1154" s="59"/>
    </row>
    <row r="1155" spans="20:21" x14ac:dyDescent="0.45">
      <c r="T1155" s="4"/>
      <c r="U1155" s="59"/>
    </row>
    <row r="1156" spans="20:21" x14ac:dyDescent="0.45">
      <c r="T1156" s="4"/>
      <c r="U1156" s="59"/>
    </row>
    <row r="1157" spans="20:21" x14ac:dyDescent="0.45">
      <c r="T1157" s="4"/>
      <c r="U1157" s="59"/>
    </row>
    <row r="1158" spans="20:21" x14ac:dyDescent="0.45">
      <c r="T1158" s="4"/>
      <c r="U1158" s="59"/>
    </row>
    <row r="1159" spans="20:21" x14ac:dyDescent="0.45">
      <c r="T1159" s="4"/>
      <c r="U1159" s="59"/>
    </row>
    <row r="1160" spans="20:21" x14ac:dyDescent="0.45">
      <c r="T1160" s="4"/>
      <c r="U1160" s="59"/>
    </row>
    <row r="1161" spans="20:21" x14ac:dyDescent="0.45">
      <c r="T1161" s="4"/>
      <c r="U1161" s="59"/>
    </row>
    <row r="1162" spans="20:21" x14ac:dyDescent="0.45">
      <c r="T1162" s="4"/>
      <c r="U1162" s="59"/>
    </row>
    <row r="1163" spans="20:21" x14ac:dyDescent="0.45">
      <c r="T1163" s="4"/>
      <c r="U1163" s="59"/>
    </row>
    <row r="1164" spans="20:21" x14ac:dyDescent="0.45">
      <c r="T1164" s="4"/>
      <c r="U1164" s="59"/>
    </row>
    <row r="1165" spans="20:21" x14ac:dyDescent="0.45">
      <c r="T1165" s="4"/>
      <c r="U1165" s="59"/>
    </row>
    <row r="1166" spans="20:21" x14ac:dyDescent="0.45">
      <c r="T1166" s="4"/>
      <c r="U1166" s="59"/>
    </row>
    <row r="1167" spans="20:21" x14ac:dyDescent="0.45">
      <c r="T1167" s="4"/>
      <c r="U1167" s="59"/>
    </row>
    <row r="1168" spans="20:21" x14ac:dyDescent="0.45">
      <c r="T1168" s="4"/>
      <c r="U1168" s="59"/>
    </row>
    <row r="1169" spans="20:21" x14ac:dyDescent="0.45">
      <c r="T1169" s="4"/>
      <c r="U1169" s="59"/>
    </row>
    <row r="1170" spans="20:21" x14ac:dyDescent="0.45">
      <c r="T1170" s="4"/>
      <c r="U1170" s="59"/>
    </row>
    <row r="1171" spans="20:21" x14ac:dyDescent="0.45">
      <c r="T1171" s="4"/>
      <c r="U1171" s="59"/>
    </row>
  </sheetData>
  <mergeCells count="3">
    <mergeCell ref="A1:AE1"/>
    <mergeCell ref="B1021:AE1021"/>
    <mergeCell ref="B1020:AE1020"/>
  </mergeCells>
  <phoneticPr fontId="6" type="noConversion"/>
  <conditionalFormatting sqref="C2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Submitted 20220416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taowa</cp:lastModifiedBy>
  <dcterms:created xsi:type="dcterms:W3CDTF">2016-04-09T06:54:00Z</dcterms:created>
  <dcterms:modified xsi:type="dcterms:W3CDTF">2022-04-30T00:29:51Z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